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26400.2048\"/>
    </mc:Choice>
  </mc:AlternateContent>
  <xr:revisionPtr revIDLastSave="0" documentId="13_ncr:1_{2D97E6AF-DD90-4201-B218-60701AF84CB8}" xr6:coauthVersionLast="36" xr6:coauthVersionMax="47" xr10:uidLastSave="{00000000-0000-0000-0000-000000000000}"/>
  <bookViews>
    <workbookView xWindow="-28920" yWindow="-120" windowWidth="29040" windowHeight="17520" tabRatio="846" xr2:uid="{00000000-000D-0000-FFFF-FFFF00000000}"/>
  </bookViews>
  <sheets>
    <sheet name="Template" sheetId="2" r:id="rId1"/>
    <sheet name="4.7.1.2.2-1" sheetId="3" r:id="rId2"/>
    <sheet name="4.7.1.2.2-3" sheetId="7" r:id="rId3"/>
    <sheet name="16.7.1.4.2-3" sheetId="8" r:id="rId4"/>
  </sheets>
  <calcPr calcId="191029"/>
</workbook>
</file>

<file path=xl/calcChain.xml><?xml version="1.0" encoding="utf-8"?>
<calcChain xmlns="http://schemas.openxmlformats.org/spreadsheetml/2006/main">
  <c r="BF103" i="8" l="1"/>
  <c r="BC112" i="8"/>
  <c r="BC108" i="8"/>
  <c r="BC104" i="8"/>
  <c r="BC100" i="8"/>
  <c r="BC96" i="8"/>
  <c r="BC92" i="8"/>
  <c r="BC88" i="8"/>
  <c r="AK73" i="8"/>
  <c r="AK75" i="8" s="1"/>
  <c r="AB73" i="8"/>
  <c r="AB75" i="8" s="1"/>
  <c r="S72" i="8"/>
  <c r="S75" i="8" s="1"/>
  <c r="J75" i="8"/>
  <c r="AB80" i="8" s="1"/>
  <c r="AB96" i="8" s="1"/>
  <c r="J72" i="8"/>
  <c r="J60" i="8"/>
  <c r="J56" i="8"/>
  <c r="BC56" i="8" s="1"/>
  <c r="J52" i="8"/>
  <c r="J48" i="8"/>
  <c r="J44" i="8"/>
  <c r="J40" i="8"/>
  <c r="J36" i="8"/>
  <c r="BC36" i="8" s="1"/>
  <c r="S60" i="8"/>
  <c r="S56" i="8"/>
  <c r="S52" i="8"/>
  <c r="S48" i="8"/>
  <c r="BC48" i="8" s="1"/>
  <c r="S44" i="8"/>
  <c r="BC44" i="8" s="1"/>
  <c r="S40" i="8"/>
  <c r="S36" i="8"/>
  <c r="AB60" i="8"/>
  <c r="AB56" i="8"/>
  <c r="AB51" i="8"/>
  <c r="AB52" i="8" s="1"/>
  <c r="AB48" i="8"/>
  <c r="AB44" i="8"/>
  <c r="AB40" i="8"/>
  <c r="AB36" i="8"/>
  <c r="AK60" i="8"/>
  <c r="AK56" i="8"/>
  <c r="AK55" i="8"/>
  <c r="AK52" i="8"/>
  <c r="AK48" i="8"/>
  <c r="AK44" i="8"/>
  <c r="AK40" i="8"/>
  <c r="AK36" i="8"/>
  <c r="AT60" i="8"/>
  <c r="BC40" i="8"/>
  <c r="AK19" i="8"/>
  <c r="AK20" i="8" s="1"/>
  <c r="AK17" i="8"/>
  <c r="AK18" i="8" s="1"/>
  <c r="AK29" i="8"/>
  <c r="AK28" i="8"/>
  <c r="AB29" i="8"/>
  <c r="AB28" i="8"/>
  <c r="AB19" i="8"/>
  <c r="S27" i="8"/>
  <c r="S26" i="8"/>
  <c r="J27" i="8"/>
  <c r="J26" i="8"/>
  <c r="AT30" i="8"/>
  <c r="AK7" i="8"/>
  <c r="AK6" i="8"/>
  <c r="AK5" i="8"/>
  <c r="AB7" i="8"/>
  <c r="AB6" i="8"/>
  <c r="AB5" i="8"/>
  <c r="S5" i="8"/>
  <c r="S6" i="8"/>
  <c r="S7" i="8"/>
  <c r="S9" i="8"/>
  <c r="S17" i="8" s="1"/>
  <c r="J9" i="8"/>
  <c r="AB17" i="8" s="1"/>
  <c r="J7" i="8"/>
  <c r="J6" i="8"/>
  <c r="J5" i="8"/>
  <c r="AB97" i="8" l="1"/>
  <c r="AB95" i="8"/>
  <c r="AK80" i="8"/>
  <c r="S78" i="8"/>
  <c r="AK78" i="8"/>
  <c r="AK79" i="8" s="1"/>
  <c r="AK92" i="8" s="1"/>
  <c r="J78" i="8"/>
  <c r="AB78" i="8"/>
  <c r="AB79" i="8" s="1"/>
  <c r="AB88" i="8" s="1"/>
  <c r="BC52" i="8"/>
  <c r="S21" i="8"/>
  <c r="J17" i="8"/>
  <c r="J21" i="8" s="1"/>
  <c r="AB89" i="8" l="1"/>
  <c r="AB87" i="8"/>
  <c r="J82" i="8"/>
  <c r="J104" i="8" s="1"/>
  <c r="AK93" i="8"/>
  <c r="AK91" i="8"/>
  <c r="S82" i="8"/>
  <c r="S108" i="8" s="1"/>
  <c r="AK100" i="8"/>
  <c r="AK81" i="8"/>
  <c r="AK112" i="8" s="1"/>
  <c r="AB18" i="8"/>
  <c r="AK113" i="8" l="1"/>
  <c r="AT113" i="8" s="1"/>
  <c r="AK111" i="8"/>
  <c r="AT111" i="8" s="1"/>
  <c r="S109" i="8"/>
  <c r="S107" i="8"/>
  <c r="AK101" i="8"/>
  <c r="AK99" i="8"/>
  <c r="J105" i="8"/>
  <c r="J103" i="8"/>
  <c r="BF107" i="8" l="1"/>
  <c r="BF99" i="8"/>
  <c r="BF95" i="8"/>
  <c r="BG82" i="8"/>
  <c r="BG80" i="8"/>
  <c r="BG79" i="8"/>
  <c r="AH78" i="8"/>
  <c r="AG78" i="8"/>
  <c r="AI75" i="8"/>
  <c r="AG75" i="8"/>
  <c r="AF75" i="8"/>
  <c r="AE75" i="8"/>
  <c r="AD75" i="8"/>
  <c r="AC75" i="8"/>
  <c r="T75" i="8"/>
  <c r="P75" i="8"/>
  <c r="AH80" i="8" s="1"/>
  <c r="E75" i="8"/>
  <c r="D75" i="8"/>
  <c r="D78" i="8" s="1"/>
  <c r="AM73" i="8"/>
  <c r="AM75" i="8" s="1"/>
  <c r="AL73" i="8"/>
  <c r="AL75" i="8" s="1"/>
  <c r="AJ73" i="8"/>
  <c r="AJ75" i="8" s="1"/>
  <c r="AI73" i="8"/>
  <c r="AH73" i="8"/>
  <c r="AH75" i="8" s="1"/>
  <c r="AG73" i="8"/>
  <c r="AF73" i="8"/>
  <c r="AE73" i="8"/>
  <c r="AD73" i="8"/>
  <c r="AC73" i="8"/>
  <c r="AA73" i="8"/>
  <c r="AA75" i="8" s="1"/>
  <c r="Z73" i="8"/>
  <c r="Z75" i="8" s="1"/>
  <c r="Y73" i="8"/>
  <c r="Y75" i="8" s="1"/>
  <c r="X73" i="8"/>
  <c r="X75" i="8" s="1"/>
  <c r="W73" i="8"/>
  <c r="W75" i="8" s="1"/>
  <c r="V73" i="8"/>
  <c r="V75" i="8" s="1"/>
  <c r="Q72" i="8"/>
  <c r="Q75" i="8" s="1"/>
  <c r="AI80" i="8" s="1"/>
  <c r="O72" i="8"/>
  <c r="O75" i="8" s="1"/>
  <c r="N72" i="8"/>
  <c r="N75" i="8" s="1"/>
  <c r="M72" i="8"/>
  <c r="M75" i="8" s="1"/>
  <c r="L72" i="8"/>
  <c r="L75" i="8" s="1"/>
  <c r="G72" i="8"/>
  <c r="G75" i="8" s="1"/>
  <c r="E72" i="8"/>
  <c r="D72" i="8"/>
  <c r="BC60" i="8"/>
  <c r="AW60" i="8"/>
  <c r="AW112" i="8" s="1"/>
  <c r="AQ60" i="8"/>
  <c r="AP60" i="8"/>
  <c r="AO60" i="8"/>
  <c r="AN60" i="8"/>
  <c r="AM60" i="8"/>
  <c r="AE60" i="8"/>
  <c r="Z60" i="8"/>
  <c r="Y60" i="8"/>
  <c r="W60" i="8"/>
  <c r="V60" i="8"/>
  <c r="N60" i="8"/>
  <c r="M60" i="8"/>
  <c r="L60" i="8"/>
  <c r="I60" i="8"/>
  <c r="D60" i="8"/>
  <c r="AD56" i="8"/>
  <c r="AC56" i="8"/>
  <c r="AA56" i="8"/>
  <c r="Z56" i="8"/>
  <c r="V56" i="8"/>
  <c r="P56" i="8"/>
  <c r="O56" i="8"/>
  <c r="N56" i="8"/>
  <c r="M56" i="8"/>
  <c r="F56" i="8"/>
  <c r="D56" i="8"/>
  <c r="AJ52" i="8"/>
  <c r="AG52" i="8"/>
  <c r="AF52" i="8"/>
  <c r="AE52" i="8"/>
  <c r="U52" i="8"/>
  <c r="P52" i="8"/>
  <c r="O52" i="8"/>
  <c r="M52" i="8"/>
  <c r="G52" i="8"/>
  <c r="F52" i="8"/>
  <c r="E52" i="8"/>
  <c r="D52" i="8"/>
  <c r="AH48" i="8"/>
  <c r="AG48" i="8"/>
  <c r="AE48" i="8"/>
  <c r="AA48" i="8"/>
  <c r="Z48" i="8"/>
  <c r="W48" i="8"/>
  <c r="V48" i="8"/>
  <c r="U48" i="8"/>
  <c r="Q48" i="8"/>
  <c r="P48" i="8"/>
  <c r="N48" i="8"/>
  <c r="M48" i="8"/>
  <c r="I48" i="8"/>
  <c r="H48" i="8"/>
  <c r="F48" i="8"/>
  <c r="E48" i="8"/>
  <c r="D48" i="8"/>
  <c r="AW48" i="8" s="1"/>
  <c r="AW100" i="8" s="1"/>
  <c r="AM44" i="8"/>
  <c r="AL44" i="8"/>
  <c r="AJ44" i="8"/>
  <c r="AH44" i="8"/>
  <c r="AF44" i="8"/>
  <c r="AE44" i="8"/>
  <c r="Z44" i="8"/>
  <c r="Y44" i="8"/>
  <c r="X44" i="8"/>
  <c r="V44" i="8"/>
  <c r="Q44" i="8"/>
  <c r="N44" i="8"/>
  <c r="M44" i="8"/>
  <c r="L44" i="8"/>
  <c r="K44" i="8"/>
  <c r="I44" i="8"/>
  <c r="H44" i="8"/>
  <c r="D44" i="8"/>
  <c r="AM40" i="8"/>
  <c r="AJ40" i="8"/>
  <c r="AE40" i="8"/>
  <c r="AA40" i="8"/>
  <c r="Z40" i="8"/>
  <c r="Y40" i="8"/>
  <c r="W40" i="8"/>
  <c r="V40" i="8"/>
  <c r="P40" i="8"/>
  <c r="O40" i="8"/>
  <c r="N40" i="8"/>
  <c r="M40" i="8"/>
  <c r="L40" i="8"/>
  <c r="K40" i="8"/>
  <c r="I40" i="8"/>
  <c r="H40" i="8"/>
  <c r="E40" i="8"/>
  <c r="D40" i="8"/>
  <c r="AW40" i="8" s="1"/>
  <c r="AW92" i="8" s="1"/>
  <c r="AJ36" i="8"/>
  <c r="AH36" i="8"/>
  <c r="AG36" i="8"/>
  <c r="AE36" i="8"/>
  <c r="Z36" i="8"/>
  <c r="W36" i="8"/>
  <c r="V36" i="8"/>
  <c r="U36" i="8"/>
  <c r="T36" i="8"/>
  <c r="R36" i="8"/>
  <c r="Q36" i="8"/>
  <c r="N36" i="8"/>
  <c r="M36" i="8"/>
  <c r="D36" i="8"/>
  <c r="AV30" i="8"/>
  <c r="AV60" i="8" s="1"/>
  <c r="AU30" i="8"/>
  <c r="AU60" i="8" s="1"/>
  <c r="AS30" i="8"/>
  <c r="AS60" i="8" s="1"/>
  <c r="AR30" i="8"/>
  <c r="AR60" i="8" s="1"/>
  <c r="AQ30" i="8"/>
  <c r="AP30" i="8"/>
  <c r="AM29" i="8"/>
  <c r="AL29" i="8"/>
  <c r="AJ29" i="8"/>
  <c r="AJ48" i="8" s="1"/>
  <c r="AI29" i="8"/>
  <c r="AI40" i="8" s="1"/>
  <c r="AH29" i="8"/>
  <c r="AG29" i="8"/>
  <c r="AF29" i="8"/>
  <c r="AD29" i="8"/>
  <c r="AC29" i="8"/>
  <c r="AA29" i="8"/>
  <c r="AA60" i="8" s="1"/>
  <c r="Z29" i="8"/>
  <c r="Y29" i="8"/>
  <c r="Y48" i="8" s="1"/>
  <c r="X29" i="8"/>
  <c r="W29" i="8"/>
  <c r="W44" i="8" s="1"/>
  <c r="AM28" i="8"/>
  <c r="AL28" i="8"/>
  <c r="AJ28" i="8"/>
  <c r="AI28" i="8"/>
  <c r="AH28" i="8"/>
  <c r="AH52" i="8" s="1"/>
  <c r="AG28" i="8"/>
  <c r="AF28" i="8"/>
  <c r="AD28" i="8"/>
  <c r="AC28" i="8"/>
  <c r="AA28" i="8"/>
  <c r="Z28" i="8"/>
  <c r="Y28" i="8"/>
  <c r="X28" i="8"/>
  <c r="W28" i="8"/>
  <c r="W56" i="8" s="1"/>
  <c r="U27" i="8"/>
  <c r="T27" i="8"/>
  <c r="R27" i="8"/>
  <c r="Q27" i="8"/>
  <c r="P27" i="8"/>
  <c r="O27" i="8"/>
  <c r="O60" i="8" s="1"/>
  <c r="N27" i="8"/>
  <c r="L27" i="8"/>
  <c r="L48" i="8" s="1"/>
  <c r="K27" i="8"/>
  <c r="I27" i="8"/>
  <c r="I36" i="8" s="1"/>
  <c r="H27" i="8"/>
  <c r="H60" i="8" s="1"/>
  <c r="G27" i="8"/>
  <c r="F27" i="8"/>
  <c r="E27" i="8"/>
  <c r="U26" i="8"/>
  <c r="U56" i="8" s="1"/>
  <c r="T26" i="8"/>
  <c r="T52" i="8" s="1"/>
  <c r="R26" i="8"/>
  <c r="R52" i="8" s="1"/>
  <c r="Q26" i="8"/>
  <c r="Q56" i="8" s="1"/>
  <c r="P26" i="8"/>
  <c r="O26" i="8"/>
  <c r="N26" i="8"/>
  <c r="N52" i="8" s="1"/>
  <c r="L26" i="8"/>
  <c r="K26" i="8"/>
  <c r="I26" i="8"/>
  <c r="H26" i="8"/>
  <c r="G26" i="8"/>
  <c r="G56" i="8" s="1"/>
  <c r="F26" i="8"/>
  <c r="E26" i="8"/>
  <c r="E56" i="8" s="1"/>
  <c r="AL19" i="8"/>
  <c r="AH19" i="8"/>
  <c r="AG19" i="8"/>
  <c r="AF19" i="8"/>
  <c r="AC19" i="8"/>
  <c r="AF18" i="8"/>
  <c r="V18" i="8"/>
  <c r="AL17" i="8"/>
  <c r="AJ17" i="8"/>
  <c r="AI17" i="8"/>
  <c r="AH17" i="8"/>
  <c r="AG17" i="8"/>
  <c r="X17" i="8"/>
  <c r="X51" i="8" s="1"/>
  <c r="W17" i="8"/>
  <c r="W51" i="8" s="1"/>
  <c r="W52" i="8" s="1"/>
  <c r="V17" i="8"/>
  <c r="V51" i="8" s="1"/>
  <c r="V52" i="8" s="1"/>
  <c r="U17" i="8"/>
  <c r="N17" i="8"/>
  <c r="M17" i="8"/>
  <c r="H17" i="8"/>
  <c r="G17" i="8"/>
  <c r="F17" i="8"/>
  <c r="D17" i="8"/>
  <c r="D21" i="8" s="1"/>
  <c r="U9" i="8"/>
  <c r="U72" i="8" s="1"/>
  <c r="U75" i="8" s="1"/>
  <c r="AM80" i="8" s="1"/>
  <c r="T9" i="8"/>
  <c r="T72" i="8" s="1"/>
  <c r="R9" i="8"/>
  <c r="Q9" i="8"/>
  <c r="P9" i="8"/>
  <c r="P72" i="8" s="1"/>
  <c r="O9" i="8"/>
  <c r="L9" i="8"/>
  <c r="K9" i="8"/>
  <c r="I9" i="8"/>
  <c r="I17" i="8" s="1"/>
  <c r="H9" i="8"/>
  <c r="Z17" i="8" s="1"/>
  <c r="G9" i="8"/>
  <c r="F9" i="8"/>
  <c r="F72" i="8" s="1"/>
  <c r="F75" i="8" s="1"/>
  <c r="AM7" i="8"/>
  <c r="AL7" i="8"/>
  <c r="AJ7" i="8"/>
  <c r="AI7" i="8"/>
  <c r="AH7" i="8"/>
  <c r="AG7" i="8"/>
  <c r="AF7" i="8"/>
  <c r="AE7" i="8"/>
  <c r="AD7" i="8"/>
  <c r="AC7" i="8"/>
  <c r="AA7" i="8"/>
  <c r="Z7" i="8"/>
  <c r="Y7" i="8"/>
  <c r="X7" i="8"/>
  <c r="W7" i="8"/>
  <c r="V7" i="8"/>
  <c r="U7" i="8"/>
  <c r="T7" i="8"/>
  <c r="R7" i="8"/>
  <c r="Q7" i="8"/>
  <c r="P7" i="8"/>
  <c r="O7" i="8"/>
  <c r="N7" i="8"/>
  <c r="L7" i="8"/>
  <c r="K7" i="8"/>
  <c r="I7" i="8"/>
  <c r="H7" i="8"/>
  <c r="G7" i="8"/>
  <c r="F7" i="8"/>
  <c r="F21" i="8" s="1"/>
  <c r="E7" i="8"/>
  <c r="AM6" i="8"/>
  <c r="AL6" i="8"/>
  <c r="AJ6" i="8"/>
  <c r="AI6" i="8"/>
  <c r="AH6" i="8"/>
  <c r="AG6" i="8"/>
  <c r="AF6" i="8"/>
  <c r="AE6" i="8"/>
  <c r="AD6" i="8"/>
  <c r="AC6" i="8"/>
  <c r="AA6" i="8"/>
  <c r="Z6" i="8"/>
  <c r="Y6" i="8"/>
  <c r="X6" i="8"/>
  <c r="W6" i="8"/>
  <c r="V6" i="8"/>
  <c r="U6" i="8"/>
  <c r="T6" i="8"/>
  <c r="R6" i="8"/>
  <c r="Q6" i="8"/>
  <c r="P6" i="8"/>
  <c r="O6" i="8"/>
  <c r="N6" i="8"/>
  <c r="L6" i="8"/>
  <c r="K6" i="8"/>
  <c r="I6" i="8"/>
  <c r="H6" i="8"/>
  <c r="G6" i="8"/>
  <c r="F6" i="8"/>
  <c r="E6" i="8"/>
  <c r="AM5" i="8"/>
  <c r="AL5" i="8"/>
  <c r="AJ5" i="8"/>
  <c r="AI5" i="8"/>
  <c r="AH5" i="8"/>
  <c r="AG5" i="8"/>
  <c r="AF5" i="8"/>
  <c r="AF17" i="8" s="1"/>
  <c r="AF55" i="8" s="1"/>
  <c r="AE5" i="8"/>
  <c r="AE17" i="8" s="1"/>
  <c r="AE18" i="8" s="1"/>
  <c r="AD5" i="8"/>
  <c r="AC5" i="8"/>
  <c r="AA5" i="8"/>
  <c r="Z5" i="8"/>
  <c r="Y5" i="8"/>
  <c r="Y19" i="8" s="1"/>
  <c r="X5" i="8"/>
  <c r="X19" i="8" s="1"/>
  <c r="W5" i="8"/>
  <c r="V5" i="8"/>
  <c r="V19" i="8" s="1"/>
  <c r="U5" i="8"/>
  <c r="T5" i="8"/>
  <c r="R5" i="8"/>
  <c r="Q5" i="8"/>
  <c r="P5" i="8"/>
  <c r="P78" i="8" s="1"/>
  <c r="P82" i="8" s="1"/>
  <c r="P108" i="8" s="1"/>
  <c r="O5" i="8"/>
  <c r="O17" i="8" s="1"/>
  <c r="N5" i="8"/>
  <c r="L5" i="8"/>
  <c r="K5" i="8"/>
  <c r="I5" i="8"/>
  <c r="H5" i="8"/>
  <c r="G5" i="8"/>
  <c r="F5" i="8"/>
  <c r="E5" i="8"/>
  <c r="E17" i="8" s="1"/>
  <c r="AW52" i="8" l="1"/>
  <c r="AW104" i="8" s="1"/>
  <c r="BA48" i="8"/>
  <c r="BA100" i="8" s="1"/>
  <c r="AX40" i="8"/>
  <c r="AX92" i="8" s="1"/>
  <c r="AX52" i="8"/>
  <c r="AX104" i="8" s="1"/>
  <c r="AG79" i="8"/>
  <c r="AG92" i="8" s="1"/>
  <c r="AM100" i="8"/>
  <c r="X80" i="8"/>
  <c r="X96" i="8" s="1"/>
  <c r="F78" i="8"/>
  <c r="F82" i="8" s="1"/>
  <c r="F104" i="8" s="1"/>
  <c r="X78" i="8"/>
  <c r="O21" i="8"/>
  <c r="AG18" i="8"/>
  <c r="Z18" i="8"/>
  <c r="Z51" i="8"/>
  <c r="Z52" i="8" s="1"/>
  <c r="I21" i="8"/>
  <c r="H21" i="8"/>
  <c r="L78" i="8"/>
  <c r="AD78" i="8"/>
  <c r="AD79" i="8" s="1"/>
  <c r="AD88" i="8" s="1"/>
  <c r="AD80" i="8"/>
  <c r="AE80" i="8"/>
  <c r="AE78" i="8"/>
  <c r="M78" i="8"/>
  <c r="M82" i="8" s="1"/>
  <c r="M108" i="8" s="1"/>
  <c r="I56" i="8"/>
  <c r="I52" i="8"/>
  <c r="Y17" i="8"/>
  <c r="G21" i="8" s="1"/>
  <c r="AG20" i="8"/>
  <c r="BE48" i="8"/>
  <c r="BE100" i="8" s="1"/>
  <c r="AI100" i="8"/>
  <c r="T78" i="8"/>
  <c r="T82" i="8" s="1"/>
  <c r="T108" i="8" s="1"/>
  <c r="AL78" i="8"/>
  <c r="AL80" i="8"/>
  <c r="K72" i="8"/>
  <c r="K75" i="8" s="1"/>
  <c r="AC17" i="8"/>
  <c r="AH20" i="8"/>
  <c r="AD17" i="8"/>
  <c r="L17" i="8"/>
  <c r="L21" i="8" s="1"/>
  <c r="K17" i="8"/>
  <c r="K21" i="8" s="1"/>
  <c r="AG55" i="8"/>
  <c r="AG56" i="8" s="1"/>
  <c r="AW44" i="8"/>
  <c r="AW96" i="8" s="1"/>
  <c r="AH79" i="8"/>
  <c r="AH92" i="8" s="1"/>
  <c r="AM19" i="8"/>
  <c r="AF56" i="8"/>
  <c r="AX56" i="8" s="1"/>
  <c r="AX108" i="8" s="1"/>
  <c r="AC44" i="8"/>
  <c r="AC48" i="8"/>
  <c r="AC40" i="8"/>
  <c r="BD40" i="8" s="1"/>
  <c r="BD92" i="8" s="1"/>
  <c r="AC60" i="8"/>
  <c r="AI78" i="8"/>
  <c r="AI79" i="8" s="1"/>
  <c r="AI92" i="8" s="1"/>
  <c r="N21" i="8"/>
  <c r="Q60" i="8"/>
  <c r="Q40" i="8"/>
  <c r="AD44" i="8"/>
  <c r="AD40" i="8"/>
  <c r="AD48" i="8"/>
  <c r="R56" i="8"/>
  <c r="AD60" i="8"/>
  <c r="BE60" i="8" s="1"/>
  <c r="BE112" i="8" s="1"/>
  <c r="R40" i="8"/>
  <c r="BB40" i="8" s="1"/>
  <c r="BB92" i="8" s="1"/>
  <c r="R48" i="8"/>
  <c r="BB48" i="8" s="1"/>
  <c r="BB100" i="8" s="1"/>
  <c r="R60" i="8"/>
  <c r="R44" i="8"/>
  <c r="AF36" i="8"/>
  <c r="AF48" i="8"/>
  <c r="AX48" i="8" s="1"/>
  <c r="AX100" i="8" s="1"/>
  <c r="AC36" i="8"/>
  <c r="BB44" i="8"/>
  <c r="BB96" i="8" s="1"/>
  <c r="T56" i="8"/>
  <c r="AJ19" i="8"/>
  <c r="AJ20" i="8" s="1"/>
  <c r="R17" i="8"/>
  <c r="R72" i="8"/>
  <c r="R75" i="8" s="1"/>
  <c r="AM78" i="8"/>
  <c r="U78" i="8"/>
  <c r="U82" i="8" s="1"/>
  <c r="U108" i="8" s="1"/>
  <c r="G60" i="8"/>
  <c r="AZ60" i="8" s="1"/>
  <c r="AZ112" i="8" s="1"/>
  <c r="G40" i="8"/>
  <c r="G36" i="8"/>
  <c r="I72" i="8"/>
  <c r="I75" i="8" s="1"/>
  <c r="AA19" i="8"/>
  <c r="AA17" i="8"/>
  <c r="AL20" i="8"/>
  <c r="M21" i="8"/>
  <c r="P44" i="8"/>
  <c r="P36" i="8"/>
  <c r="P60" i="8"/>
  <c r="BB60" i="8"/>
  <c r="BB112" i="8" s="1"/>
  <c r="G44" i="8"/>
  <c r="AZ44" i="8" s="1"/>
  <c r="AZ96" i="8" s="1"/>
  <c r="G48" i="8"/>
  <c r="AZ48" i="8" s="1"/>
  <c r="AZ100" i="8" s="1"/>
  <c r="BA40" i="8"/>
  <c r="BA92" i="8" s="1"/>
  <c r="W19" i="8"/>
  <c r="W80" i="8"/>
  <c r="W96" i="8" s="1"/>
  <c r="P17" i="8"/>
  <c r="AL55" i="8"/>
  <c r="AL56" i="8" s="1"/>
  <c r="E60" i="8"/>
  <c r="E44" i="8"/>
  <c r="AX44" i="8" s="1"/>
  <c r="AX96" i="8" s="1"/>
  <c r="T40" i="8"/>
  <c r="T60" i="8"/>
  <c r="T44" i="8"/>
  <c r="T48" i="8"/>
  <c r="AI52" i="8"/>
  <c r="AG60" i="8"/>
  <c r="AG40" i="8"/>
  <c r="AG44" i="8"/>
  <c r="AW36" i="8"/>
  <c r="AW88" i="8" s="1"/>
  <c r="AD36" i="8"/>
  <c r="AF40" i="8"/>
  <c r="AI44" i="8"/>
  <c r="BA44" i="8" s="1"/>
  <c r="BA96" i="8" s="1"/>
  <c r="AE55" i="8"/>
  <c r="AE56" i="8" s="1"/>
  <c r="AW56" i="8" s="1"/>
  <c r="AW108" i="8" s="1"/>
  <c r="AF60" i="8"/>
  <c r="W78" i="8"/>
  <c r="T17" i="8"/>
  <c r="AM17" i="8"/>
  <c r="H56" i="8"/>
  <c r="H52" i="8"/>
  <c r="F40" i="8"/>
  <c r="AY40" i="8" s="1"/>
  <c r="AY92" i="8" s="1"/>
  <c r="F60" i="8"/>
  <c r="F44" i="8"/>
  <c r="F36" i="8"/>
  <c r="U60" i="8"/>
  <c r="U40" i="8"/>
  <c r="U44" i="8"/>
  <c r="AH60" i="8"/>
  <c r="AH40" i="8"/>
  <c r="E36" i="8"/>
  <c r="AX36" i="8" s="1"/>
  <c r="AX88" i="8" s="1"/>
  <c r="BE44" i="8"/>
  <c r="BE96" i="8" s="1"/>
  <c r="Y80" i="8"/>
  <c r="W18" i="8"/>
  <c r="AD19" i="8"/>
  <c r="AI48" i="8"/>
  <c r="AI60" i="8"/>
  <c r="BA60" i="8" s="1"/>
  <c r="BA112" i="8" s="1"/>
  <c r="X18" i="8"/>
  <c r="AE19" i="8"/>
  <c r="AE20" i="8" s="1"/>
  <c r="AI36" i="8"/>
  <c r="AF80" i="8"/>
  <c r="N78" i="8"/>
  <c r="AF78" i="8"/>
  <c r="AF79" i="8" s="1"/>
  <c r="AF92" i="8" s="1"/>
  <c r="H72" i="8"/>
  <c r="H75" i="8" s="1"/>
  <c r="Z19" i="8"/>
  <c r="AF20" i="8"/>
  <c r="AY56" i="8"/>
  <c r="AY108" i="8" s="1"/>
  <c r="O78" i="8"/>
  <c r="O82" i="8" s="1"/>
  <c r="O108" i="8" s="1"/>
  <c r="AG80" i="8"/>
  <c r="AH100" i="8"/>
  <c r="Q78" i="8"/>
  <c r="AL52" i="8"/>
  <c r="E21" i="8"/>
  <c r="K56" i="8"/>
  <c r="BD56" i="8" s="1"/>
  <c r="BD108" i="8" s="1"/>
  <c r="K52" i="8"/>
  <c r="BE40" i="8"/>
  <c r="BE92" i="8" s="1"/>
  <c r="AJ60" i="8"/>
  <c r="V78" i="8"/>
  <c r="X56" i="8"/>
  <c r="X52" i="8"/>
  <c r="AY52" i="8" s="1"/>
  <c r="AY104" i="8" s="1"/>
  <c r="AM52" i="8"/>
  <c r="L56" i="8"/>
  <c r="L52" i="8"/>
  <c r="Y56" i="8"/>
  <c r="AL48" i="8"/>
  <c r="AL36" i="8"/>
  <c r="AL60" i="8"/>
  <c r="AL40" i="8"/>
  <c r="H36" i="8"/>
  <c r="AI19" i="8"/>
  <c r="Q17" i="8"/>
  <c r="AI55" i="8" s="1"/>
  <c r="AI56" i="8" s="1"/>
  <c r="K36" i="8"/>
  <c r="K48" i="8"/>
  <c r="K60" i="8"/>
  <c r="X36" i="8"/>
  <c r="X48" i="8"/>
  <c r="X60" i="8"/>
  <c r="X40" i="8"/>
  <c r="AM48" i="8"/>
  <c r="AM36" i="8"/>
  <c r="AA36" i="8"/>
  <c r="BB36" i="8" s="1"/>
  <c r="BB88" i="8" s="1"/>
  <c r="Y78" i="8"/>
  <c r="Y79" i="8" s="1"/>
  <c r="Y88" i="8" s="1"/>
  <c r="G78" i="8"/>
  <c r="O44" i="8"/>
  <c r="O48" i="8"/>
  <c r="O36" i="8"/>
  <c r="Q52" i="8"/>
  <c r="V80" i="8"/>
  <c r="V96" i="8" s="1"/>
  <c r="BD44" i="8"/>
  <c r="BD96" i="8" s="1"/>
  <c r="AA44" i="8"/>
  <c r="E78" i="8"/>
  <c r="E82" i="8" s="1"/>
  <c r="E104" i="8" s="1"/>
  <c r="L36" i="8"/>
  <c r="BE36" i="8" s="1"/>
  <c r="BE88" i="8" s="1"/>
  <c r="Y36" i="8"/>
  <c r="M36" i="7"/>
  <c r="D36" i="7"/>
  <c r="F40" i="7"/>
  <c r="K40" i="7"/>
  <c r="M40" i="7"/>
  <c r="O40" i="7"/>
  <c r="U40" i="7"/>
  <c r="D40" i="7"/>
  <c r="D56" i="7"/>
  <c r="I56" i="7"/>
  <c r="D48" i="7"/>
  <c r="F48" i="7"/>
  <c r="K48" i="7"/>
  <c r="M52" i="7"/>
  <c r="Q52" i="7"/>
  <c r="V48" i="7"/>
  <c r="AE44" i="7"/>
  <c r="V40" i="7"/>
  <c r="AE36" i="7"/>
  <c r="M52" i="3"/>
  <c r="O52" i="3"/>
  <c r="R52" i="3"/>
  <c r="T52" i="3"/>
  <c r="D56" i="3"/>
  <c r="V48" i="3"/>
  <c r="AE48" i="3"/>
  <c r="AE44" i="3"/>
  <c r="V40" i="3"/>
  <c r="AE36" i="3"/>
  <c r="M40" i="3"/>
  <c r="T40" i="3"/>
  <c r="U40" i="3"/>
  <c r="D40" i="3"/>
  <c r="M36" i="3"/>
  <c r="D36" i="3"/>
  <c r="O26" i="3"/>
  <c r="O56" i="3" s="1"/>
  <c r="P26" i="3"/>
  <c r="Q26" i="3"/>
  <c r="Q52" i="3" s="1"/>
  <c r="R26" i="3"/>
  <c r="T26" i="3"/>
  <c r="U26" i="3"/>
  <c r="O27" i="3"/>
  <c r="P27" i="3"/>
  <c r="Q27" i="3"/>
  <c r="Q40" i="3" s="1"/>
  <c r="R27" i="3"/>
  <c r="T27" i="3"/>
  <c r="T36" i="3" s="1"/>
  <c r="U27" i="3"/>
  <c r="U36" i="3" s="1"/>
  <c r="N27" i="3"/>
  <c r="N40" i="3" s="1"/>
  <c r="N26" i="3"/>
  <c r="N52" i="3" s="1"/>
  <c r="O27" i="7"/>
  <c r="O36" i="7" s="1"/>
  <c r="P27" i="7"/>
  <c r="Q27" i="7"/>
  <c r="Q48" i="7" s="1"/>
  <c r="R27" i="7"/>
  <c r="T27" i="7"/>
  <c r="U27" i="7"/>
  <c r="U36" i="7" s="1"/>
  <c r="U60" i="7"/>
  <c r="N27" i="7"/>
  <c r="O26" i="7"/>
  <c r="O52" i="7" s="1"/>
  <c r="O56" i="7"/>
  <c r="P26" i="7"/>
  <c r="P52" i="7" s="1"/>
  <c r="Q26" i="7"/>
  <c r="R26" i="7"/>
  <c r="R52" i="7" s="1"/>
  <c r="T26" i="7"/>
  <c r="U26" i="7"/>
  <c r="N26" i="7"/>
  <c r="N52" i="7" s="1"/>
  <c r="BF103" i="7"/>
  <c r="BF107" i="7"/>
  <c r="BF107" i="3"/>
  <c r="BF103" i="3"/>
  <c r="BF99" i="7"/>
  <c r="BF95" i="7"/>
  <c r="BF99" i="3"/>
  <c r="BF95" i="3"/>
  <c r="BG82" i="7"/>
  <c r="BG80" i="7"/>
  <c r="BG79" i="7"/>
  <c r="AM73" i="7"/>
  <c r="AM75" i="7" s="1"/>
  <c r="AL73" i="7"/>
  <c r="AL75" i="7" s="1"/>
  <c r="AJ73" i="7"/>
  <c r="AJ75" i="7"/>
  <c r="AI73" i="7"/>
  <c r="AI75" i="7" s="1"/>
  <c r="AH73" i="7"/>
  <c r="AH75" i="7"/>
  <c r="AG73" i="7"/>
  <c r="AG75" i="7" s="1"/>
  <c r="AF73" i="7"/>
  <c r="AF75" i="7" s="1"/>
  <c r="AE73" i="7"/>
  <c r="AE75" i="7"/>
  <c r="AD73" i="7"/>
  <c r="AD75" i="7" s="1"/>
  <c r="AC73" i="7"/>
  <c r="AC75" i="7"/>
  <c r="AA73" i="7"/>
  <c r="AA75" i="7" s="1"/>
  <c r="Z73" i="7"/>
  <c r="Z75" i="7" s="1"/>
  <c r="Y73" i="7"/>
  <c r="Y75" i="7" s="1"/>
  <c r="X73" i="7"/>
  <c r="X75" i="7" s="1"/>
  <c r="W73" i="7"/>
  <c r="W75" i="7" s="1"/>
  <c r="V73" i="7"/>
  <c r="V75" i="7"/>
  <c r="N72" i="7"/>
  <c r="N75" i="7" s="1"/>
  <c r="M72" i="7"/>
  <c r="M75" i="7"/>
  <c r="E72" i="7"/>
  <c r="E75" i="7" s="1"/>
  <c r="D72" i="7"/>
  <c r="D75" i="7" s="1"/>
  <c r="V78" i="7" s="1"/>
  <c r="BC60" i="7"/>
  <c r="AO60" i="7"/>
  <c r="AN60" i="7"/>
  <c r="AE60" i="7"/>
  <c r="V60" i="7"/>
  <c r="M60" i="7"/>
  <c r="D60" i="7"/>
  <c r="AW60" i="7"/>
  <c r="AW112" i="7" s="1"/>
  <c r="V56" i="7"/>
  <c r="M56" i="7"/>
  <c r="AE52" i="7"/>
  <c r="D52" i="7"/>
  <c r="AE48" i="7"/>
  <c r="M48" i="7"/>
  <c r="V44" i="7"/>
  <c r="M44" i="7"/>
  <c r="D44" i="7"/>
  <c r="AE40" i="7"/>
  <c r="V36" i="7"/>
  <c r="AV30" i="7"/>
  <c r="AV60" i="7"/>
  <c r="AU30" i="7"/>
  <c r="AU60" i="7" s="1"/>
  <c r="AS30" i="7"/>
  <c r="AS60" i="7"/>
  <c r="AR30" i="7"/>
  <c r="AR60" i="7" s="1"/>
  <c r="AQ30" i="7"/>
  <c r="AQ60" i="7" s="1"/>
  <c r="AP30" i="7"/>
  <c r="AP60" i="7" s="1"/>
  <c r="AM29" i="7"/>
  <c r="AM60" i="7" s="1"/>
  <c r="AL29" i="7"/>
  <c r="AJ29" i="7"/>
  <c r="AI29" i="7"/>
  <c r="AH29" i="7"/>
  <c r="AG29" i="7"/>
  <c r="AG36" i="7" s="1"/>
  <c r="AG60" i="7"/>
  <c r="AF29" i="7"/>
  <c r="AD29" i="7"/>
  <c r="AD40" i="7" s="1"/>
  <c r="AD60" i="7"/>
  <c r="AC29" i="7"/>
  <c r="AC48" i="7" s="1"/>
  <c r="AA29" i="7"/>
  <c r="AA48" i="7" s="1"/>
  <c r="Z29" i="7"/>
  <c r="Z36" i="7" s="1"/>
  <c r="Z60" i="7"/>
  <c r="Y29" i="7"/>
  <c r="X29" i="7"/>
  <c r="W29" i="7"/>
  <c r="W60" i="7" s="1"/>
  <c r="AM28" i="7"/>
  <c r="AL28" i="7"/>
  <c r="AJ28" i="7"/>
  <c r="AI28" i="7"/>
  <c r="AI52" i="7" s="1"/>
  <c r="AH28" i="7"/>
  <c r="AH52" i="7" s="1"/>
  <c r="AG28" i="7"/>
  <c r="AF28" i="7"/>
  <c r="AF52" i="7" s="1"/>
  <c r="AD28" i="7"/>
  <c r="AD56" i="7"/>
  <c r="AC28" i="7"/>
  <c r="AC56" i="7" s="1"/>
  <c r="AA28" i="7"/>
  <c r="AA56" i="7"/>
  <c r="Z28" i="7"/>
  <c r="Y28" i="7"/>
  <c r="X28" i="7"/>
  <c r="X56" i="7"/>
  <c r="W28" i="7"/>
  <c r="L27" i="7"/>
  <c r="K27" i="7"/>
  <c r="K60" i="7"/>
  <c r="I27" i="7"/>
  <c r="H27" i="7"/>
  <c r="G27" i="7"/>
  <c r="F27" i="7"/>
  <c r="F36" i="7" s="1"/>
  <c r="E27" i="7"/>
  <c r="E48" i="7" s="1"/>
  <c r="Q56" i="7"/>
  <c r="P56" i="7"/>
  <c r="N56" i="7"/>
  <c r="L26" i="7"/>
  <c r="K26" i="7"/>
  <c r="K56" i="7" s="1"/>
  <c r="K52" i="7"/>
  <c r="I26" i="7"/>
  <c r="I52" i="7" s="1"/>
  <c r="H26" i="7"/>
  <c r="H56" i="7" s="1"/>
  <c r="G26" i="7"/>
  <c r="G56" i="7" s="1"/>
  <c r="F26" i="7"/>
  <c r="E26" i="7"/>
  <c r="E52" i="7" s="1"/>
  <c r="M17" i="7"/>
  <c r="M21" i="7" s="1"/>
  <c r="D17" i="7"/>
  <c r="U9" i="7"/>
  <c r="AM19" i="7" s="1"/>
  <c r="U72" i="7"/>
  <c r="U75" i="7" s="1"/>
  <c r="T9" i="7"/>
  <c r="T72" i="7" s="1"/>
  <c r="T75" i="7" s="1"/>
  <c r="R9" i="7"/>
  <c r="R72" i="7" s="1"/>
  <c r="R75" i="7" s="1"/>
  <c r="Q9" i="7"/>
  <c r="Q72" i="7" s="1"/>
  <c r="Q75" i="7" s="1"/>
  <c r="P9" i="7"/>
  <c r="P72" i="7"/>
  <c r="P75" i="7" s="1"/>
  <c r="O9" i="7"/>
  <c r="O72" i="7"/>
  <c r="O75" i="7"/>
  <c r="L9" i="7"/>
  <c r="K9" i="7"/>
  <c r="I9" i="7"/>
  <c r="H9" i="7"/>
  <c r="G9" i="7"/>
  <c r="G72" i="7"/>
  <c r="G75" i="7" s="1"/>
  <c r="F9" i="7"/>
  <c r="F72" i="7" s="1"/>
  <c r="F75" i="7" s="1"/>
  <c r="AM7" i="7"/>
  <c r="AL7" i="7"/>
  <c r="AJ7" i="7"/>
  <c r="AI7" i="7"/>
  <c r="AH7" i="7"/>
  <c r="AG7" i="7"/>
  <c r="AF7" i="7"/>
  <c r="AE7" i="7"/>
  <c r="AD7" i="7"/>
  <c r="AC7" i="7"/>
  <c r="AA7" i="7"/>
  <c r="Z7" i="7"/>
  <c r="Y7" i="7"/>
  <c r="X7" i="7"/>
  <c r="W7" i="7"/>
  <c r="V7" i="7"/>
  <c r="U7" i="7"/>
  <c r="T7" i="7"/>
  <c r="R7" i="7"/>
  <c r="Q7" i="7"/>
  <c r="P7" i="7"/>
  <c r="O7" i="7"/>
  <c r="N7" i="7"/>
  <c r="L7" i="7"/>
  <c r="K7" i="7"/>
  <c r="I7" i="7"/>
  <c r="H7" i="7"/>
  <c r="G7" i="7"/>
  <c r="F7" i="7"/>
  <c r="E7" i="7"/>
  <c r="AM6" i="7"/>
  <c r="AL6" i="7"/>
  <c r="AJ6" i="7"/>
  <c r="AI6" i="7"/>
  <c r="AH6" i="7"/>
  <c r="AG6" i="7"/>
  <c r="AF6" i="7"/>
  <c r="AE6" i="7"/>
  <c r="AD6" i="7"/>
  <c r="AC6" i="7"/>
  <c r="AA6" i="7"/>
  <c r="Z6" i="7"/>
  <c r="Y6" i="7"/>
  <c r="X6" i="7"/>
  <c r="W6" i="7"/>
  <c r="V6" i="7"/>
  <c r="U6" i="7"/>
  <c r="T6" i="7"/>
  <c r="R6" i="7"/>
  <c r="Q6" i="7"/>
  <c r="P6" i="7"/>
  <c r="O6" i="7"/>
  <c r="N6" i="7"/>
  <c r="L6" i="7"/>
  <c r="K6" i="7"/>
  <c r="I6" i="7"/>
  <c r="H6" i="7"/>
  <c r="G6" i="7"/>
  <c r="F6" i="7"/>
  <c r="E6" i="7"/>
  <c r="AM5" i="7"/>
  <c r="AL5" i="7"/>
  <c r="AJ5" i="7"/>
  <c r="AI5" i="7"/>
  <c r="AH5" i="7"/>
  <c r="AH17" i="7" s="1"/>
  <c r="AG5" i="7"/>
  <c r="AF5" i="7"/>
  <c r="AF17" i="7" s="1"/>
  <c r="AE5" i="7"/>
  <c r="AE17" i="7"/>
  <c r="AD5" i="7"/>
  <c r="AC5" i="7"/>
  <c r="AA5" i="7"/>
  <c r="Z5" i="7"/>
  <c r="Z17" i="7" s="1"/>
  <c r="Y5" i="7"/>
  <c r="X5" i="7"/>
  <c r="W5" i="7"/>
  <c r="W80" i="7" s="1"/>
  <c r="W96" i="7" s="1"/>
  <c r="W19" i="7"/>
  <c r="V5" i="7"/>
  <c r="V17" i="7" s="1"/>
  <c r="U5" i="7"/>
  <c r="T5" i="7"/>
  <c r="R5" i="7"/>
  <c r="R78" i="7" s="1"/>
  <c r="Q5" i="7"/>
  <c r="Q17" i="7" s="1"/>
  <c r="P5" i="7"/>
  <c r="O5" i="7"/>
  <c r="N5" i="7"/>
  <c r="N17" i="7"/>
  <c r="AF55" i="7" s="1"/>
  <c r="AF56" i="7" s="1"/>
  <c r="L5" i="7"/>
  <c r="K5" i="7"/>
  <c r="I5" i="7"/>
  <c r="I17" i="7" s="1"/>
  <c r="H5" i="7"/>
  <c r="G5" i="7"/>
  <c r="F5" i="7"/>
  <c r="F17" i="7"/>
  <c r="E5" i="7"/>
  <c r="E17" i="7" s="1"/>
  <c r="AT113" i="3"/>
  <c r="D60" i="3"/>
  <c r="V60" i="3"/>
  <c r="P9" i="3"/>
  <c r="AH19" i="3" s="1"/>
  <c r="AH20" i="3" s="1"/>
  <c r="Q9" i="3"/>
  <c r="R9" i="3"/>
  <c r="T9" i="3"/>
  <c r="U9" i="3"/>
  <c r="U72" i="3" s="1"/>
  <c r="U75" i="3" s="1"/>
  <c r="O9" i="3"/>
  <c r="O72" i="3"/>
  <c r="O75" i="3" s="1"/>
  <c r="M44" i="3"/>
  <c r="D48" i="3"/>
  <c r="BC60" i="3"/>
  <c r="M60" i="3"/>
  <c r="V56" i="3"/>
  <c r="AE52" i="3"/>
  <c r="D52" i="3"/>
  <c r="N72" i="3"/>
  <c r="N75" i="3" s="1"/>
  <c r="M72" i="3"/>
  <c r="M75" i="3" s="1"/>
  <c r="M78" i="3" s="1"/>
  <c r="M56" i="3"/>
  <c r="M48" i="3"/>
  <c r="U48" i="3"/>
  <c r="R44" i="3"/>
  <c r="R48" i="3"/>
  <c r="T56" i="3"/>
  <c r="R56" i="3"/>
  <c r="Q56" i="3"/>
  <c r="M17" i="3"/>
  <c r="U7" i="3"/>
  <c r="T7" i="3"/>
  <c r="R7" i="3"/>
  <c r="Q7" i="3"/>
  <c r="P7" i="3"/>
  <c r="O7" i="3"/>
  <c r="N7" i="3"/>
  <c r="U6" i="3"/>
  <c r="T6" i="3"/>
  <c r="R6" i="3"/>
  <c r="Q6" i="3"/>
  <c r="P6" i="3"/>
  <c r="O6" i="3"/>
  <c r="N6" i="3"/>
  <c r="U5" i="3"/>
  <c r="T5" i="3"/>
  <c r="R5" i="3"/>
  <c r="Q5" i="3"/>
  <c r="P5" i="3"/>
  <c r="O5" i="3"/>
  <c r="N5" i="3"/>
  <c r="N17" i="3" s="1"/>
  <c r="D17" i="3"/>
  <c r="E7" i="3"/>
  <c r="F7" i="3"/>
  <c r="G7" i="3"/>
  <c r="H7" i="3"/>
  <c r="I7" i="3"/>
  <c r="K7" i="3"/>
  <c r="L7" i="3"/>
  <c r="V7" i="3"/>
  <c r="W7" i="3"/>
  <c r="X7" i="3"/>
  <c r="Y7" i="3"/>
  <c r="Z7" i="3"/>
  <c r="AA7" i="3"/>
  <c r="AC7" i="3"/>
  <c r="AD7" i="3"/>
  <c r="AE7" i="3"/>
  <c r="AF7" i="3"/>
  <c r="AG7" i="3"/>
  <c r="AH7" i="3"/>
  <c r="AI7" i="3"/>
  <c r="AJ7" i="3"/>
  <c r="AL7" i="3"/>
  <c r="AM7" i="3"/>
  <c r="V5" i="3"/>
  <c r="V17" i="3" s="1"/>
  <c r="V51" i="3" s="1"/>
  <c r="W5" i="3"/>
  <c r="W19" i="3" s="1"/>
  <c r="X5" i="3"/>
  <c r="X19" i="3"/>
  <c r="Y5" i="3"/>
  <c r="Y17" i="3"/>
  <c r="Y18" i="3" s="1"/>
  <c r="Z5" i="3"/>
  <c r="AA5" i="3"/>
  <c r="AC5" i="3"/>
  <c r="AD5" i="3"/>
  <c r="AE5" i="3"/>
  <c r="AE19" i="3" s="1"/>
  <c r="AF5" i="3"/>
  <c r="AF17" i="3" s="1"/>
  <c r="AG5" i="3"/>
  <c r="AG17" i="3" s="1"/>
  <c r="AH5" i="3"/>
  <c r="AI5" i="3"/>
  <c r="AJ5" i="3"/>
  <c r="AL5" i="3"/>
  <c r="AL19" i="3" s="1"/>
  <c r="AM5" i="3"/>
  <c r="V6" i="3"/>
  <c r="W6" i="3"/>
  <c r="X6" i="3"/>
  <c r="Y6" i="3"/>
  <c r="Z6" i="3"/>
  <c r="AA6" i="3"/>
  <c r="AC6" i="3"/>
  <c r="AD6" i="3"/>
  <c r="AE6" i="3"/>
  <c r="AF6" i="3"/>
  <c r="AG6" i="3"/>
  <c r="AH6" i="3"/>
  <c r="AI6" i="3"/>
  <c r="AJ6" i="3"/>
  <c r="AL6" i="3"/>
  <c r="AM6" i="3"/>
  <c r="E5" i="3"/>
  <c r="E17" i="3"/>
  <c r="F5" i="3"/>
  <c r="G5" i="3"/>
  <c r="H5" i="3"/>
  <c r="I5" i="3"/>
  <c r="K5" i="3"/>
  <c r="L5" i="3"/>
  <c r="E6" i="3"/>
  <c r="F6" i="3"/>
  <c r="G6" i="3"/>
  <c r="H6" i="3"/>
  <c r="I6" i="3"/>
  <c r="K6" i="3"/>
  <c r="L6" i="3"/>
  <c r="G9" i="3"/>
  <c r="H9" i="3"/>
  <c r="H17" i="3" s="1"/>
  <c r="Z17" i="3"/>
  <c r="I9" i="3"/>
  <c r="I72" i="3" s="1"/>
  <c r="I75" i="3" s="1"/>
  <c r="K9" i="3"/>
  <c r="K17" i="3"/>
  <c r="L9" i="3"/>
  <c r="F9" i="3"/>
  <c r="D44" i="3"/>
  <c r="V44" i="3"/>
  <c r="AE40" i="3"/>
  <c r="V36" i="3"/>
  <c r="AM29" i="3"/>
  <c r="AM60" i="3" s="1"/>
  <c r="AL29" i="3"/>
  <c r="AL44" i="3" s="1"/>
  <c r="AL48" i="3"/>
  <c r="AJ29" i="3"/>
  <c r="AJ44" i="3" s="1"/>
  <c r="AI29" i="3"/>
  <c r="AI60" i="3" s="1"/>
  <c r="AI48" i="3"/>
  <c r="AH29" i="3"/>
  <c r="AG29" i="3"/>
  <c r="AG48" i="3"/>
  <c r="AF29" i="3"/>
  <c r="AF44" i="3" s="1"/>
  <c r="AD29" i="3"/>
  <c r="AD36" i="3"/>
  <c r="AC29" i="3"/>
  <c r="AC48" i="3" s="1"/>
  <c r="AC36" i="3"/>
  <c r="AA29" i="3"/>
  <c r="AA36" i="3" s="1"/>
  <c r="AA60" i="3"/>
  <c r="Z29" i="3"/>
  <c r="Y29" i="3"/>
  <c r="Y44" i="3" s="1"/>
  <c r="X29" i="3"/>
  <c r="W29" i="3"/>
  <c r="W48" i="3" s="1"/>
  <c r="L27" i="3"/>
  <c r="L36" i="3" s="1"/>
  <c r="K27" i="3"/>
  <c r="K60" i="3" s="1"/>
  <c r="I27" i="3"/>
  <c r="I60" i="3" s="1"/>
  <c r="H27" i="3"/>
  <c r="H48" i="3" s="1"/>
  <c r="H44" i="3"/>
  <c r="G27" i="3"/>
  <c r="G40" i="3" s="1"/>
  <c r="G60" i="3"/>
  <c r="F27" i="3"/>
  <c r="F48" i="3"/>
  <c r="E27" i="3"/>
  <c r="E48" i="3"/>
  <c r="AG73" i="3"/>
  <c r="AG75" i="3"/>
  <c r="X73" i="3"/>
  <c r="X75" i="3" s="1"/>
  <c r="X78" i="3" s="1"/>
  <c r="F26" i="3"/>
  <c r="X28" i="3"/>
  <c r="X56" i="3" s="1"/>
  <c r="AG28" i="3"/>
  <c r="AG52" i="3" s="1"/>
  <c r="AP30" i="3"/>
  <c r="AP60" i="3" s="1"/>
  <c r="AM73" i="3"/>
  <c r="AM75" i="3" s="1"/>
  <c r="AV30" i="3"/>
  <c r="AV60" i="3" s="1"/>
  <c r="AL73" i="3"/>
  <c r="AL75" i="3" s="1"/>
  <c r="AU30" i="3"/>
  <c r="AU60" i="3" s="1"/>
  <c r="AJ73" i="3"/>
  <c r="AJ75" i="3"/>
  <c r="AS30" i="3"/>
  <c r="AS60" i="3" s="1"/>
  <c r="AI73" i="3"/>
  <c r="AI75" i="3"/>
  <c r="AR30" i="3"/>
  <c r="AR60" i="3" s="1"/>
  <c r="AH73" i="3"/>
  <c r="AH75" i="3" s="1"/>
  <c r="AQ30" i="3"/>
  <c r="AQ60" i="3" s="1"/>
  <c r="E72" i="3"/>
  <c r="E75" i="3" s="1"/>
  <c r="AF73" i="3"/>
  <c r="AF75" i="3" s="1"/>
  <c r="AO60" i="3"/>
  <c r="D72" i="3"/>
  <c r="D75" i="3" s="1"/>
  <c r="AE73" i="3"/>
  <c r="AE75" i="3" s="1"/>
  <c r="AN60" i="3"/>
  <c r="Z28" i="3"/>
  <c r="AI28" i="3"/>
  <c r="AI52" i="3" s="1"/>
  <c r="H26" i="3"/>
  <c r="H56" i="3" s="1"/>
  <c r="Z73" i="3"/>
  <c r="Z75" i="3"/>
  <c r="AC73" i="3"/>
  <c r="AC75" i="3"/>
  <c r="AC28" i="3"/>
  <c r="AL28" i="3"/>
  <c r="AL52" i="3" s="1"/>
  <c r="K26" i="3"/>
  <c r="K52" i="3" s="1"/>
  <c r="AA73" i="3"/>
  <c r="AA75" i="3" s="1"/>
  <c r="AD73" i="3"/>
  <c r="AD75" i="3" s="1"/>
  <c r="W73" i="3"/>
  <c r="W75" i="3" s="1"/>
  <c r="V73" i="3"/>
  <c r="V75" i="3" s="1"/>
  <c r="Y73" i="3"/>
  <c r="Y75" i="3" s="1"/>
  <c r="L26" i="3"/>
  <c r="L56" i="3" s="1"/>
  <c r="AD28" i="3"/>
  <c r="AD56" i="3" s="1"/>
  <c r="AM28" i="3"/>
  <c r="AM52" i="3" s="1"/>
  <c r="I26" i="3"/>
  <c r="AA28" i="3"/>
  <c r="AJ28" i="3"/>
  <c r="AJ52" i="3" s="1"/>
  <c r="G26" i="3"/>
  <c r="G56" i="3" s="1"/>
  <c r="Y28" i="3"/>
  <c r="AH28" i="3"/>
  <c r="AH52" i="3" s="1"/>
  <c r="E26" i="3"/>
  <c r="E56" i="3" s="1"/>
  <c r="E52" i="3"/>
  <c r="W28" i="3"/>
  <c r="AF28" i="3"/>
  <c r="AF52" i="3" s="1"/>
  <c r="BG79" i="3"/>
  <c r="BG80" i="3"/>
  <c r="BG82" i="3"/>
  <c r="AC44" i="3"/>
  <c r="W17" i="3"/>
  <c r="F72" i="3"/>
  <c r="F75" i="3" s="1"/>
  <c r="AF19" i="3"/>
  <c r="AF20" i="3" s="1"/>
  <c r="G17" i="3"/>
  <c r="AE60" i="3"/>
  <c r="AG40" i="3"/>
  <c r="G72" i="3"/>
  <c r="G75" i="3"/>
  <c r="AG60" i="3"/>
  <c r="U44" i="3"/>
  <c r="Z19" i="3"/>
  <c r="R60" i="3"/>
  <c r="K48" i="3"/>
  <c r="Z56" i="3"/>
  <c r="AA56" i="3"/>
  <c r="V19" i="3"/>
  <c r="V52" i="3"/>
  <c r="D21" i="3"/>
  <c r="V18" i="3"/>
  <c r="V19" i="7"/>
  <c r="W17" i="7"/>
  <c r="W18" i="7" s="1"/>
  <c r="F60" i="7"/>
  <c r="F44" i="7"/>
  <c r="Z56" i="7"/>
  <c r="AJ52" i="7"/>
  <c r="AC60" i="7"/>
  <c r="AC44" i="7"/>
  <c r="AC36" i="7"/>
  <c r="AE19" i="7"/>
  <c r="O17" i="7"/>
  <c r="AG19" i="7"/>
  <c r="P17" i="7"/>
  <c r="E44" i="7"/>
  <c r="E60" i="7"/>
  <c r="T17" i="7"/>
  <c r="AL17" i="7"/>
  <c r="AL55" i="7" s="1"/>
  <c r="AL56" i="7"/>
  <c r="AL19" i="7"/>
  <c r="Y56" i="7"/>
  <c r="AA60" i="7"/>
  <c r="AA44" i="7"/>
  <c r="AA36" i="7"/>
  <c r="AG40" i="7"/>
  <c r="AG48" i="7"/>
  <c r="AG52" i="7"/>
  <c r="G44" i="7"/>
  <c r="Z44" i="7"/>
  <c r="AJ40" i="7"/>
  <c r="I44" i="7"/>
  <c r="AL52" i="7"/>
  <c r="L44" i="7"/>
  <c r="AM52" i="7"/>
  <c r="W36" i="3"/>
  <c r="T44" i="3"/>
  <c r="AC60" i="3"/>
  <c r="T48" i="3"/>
  <c r="F17" i="3"/>
  <c r="AL18" i="7"/>
  <c r="Z51" i="3"/>
  <c r="Z52" i="3" s="1"/>
  <c r="Y51" i="3"/>
  <c r="G21" i="3"/>
  <c r="W51" i="3"/>
  <c r="W18" i="3"/>
  <c r="E21" i="3"/>
  <c r="N60" i="3"/>
  <c r="Y19" i="3"/>
  <c r="X17" i="3"/>
  <c r="E60" i="3"/>
  <c r="L60" i="3"/>
  <c r="AD60" i="3"/>
  <c r="AI40" i="3"/>
  <c r="AE17" i="3"/>
  <c r="G52" i="3"/>
  <c r="AD44" i="3"/>
  <c r="O17" i="3"/>
  <c r="U17" i="3"/>
  <c r="E44" i="3"/>
  <c r="X80" i="3"/>
  <c r="X96" i="3" s="1"/>
  <c r="L44" i="3"/>
  <c r="Q60" i="3"/>
  <c r="Q48" i="3"/>
  <c r="E78" i="7"/>
  <c r="T78" i="7"/>
  <c r="F78" i="7"/>
  <c r="V18" i="7"/>
  <c r="N44" i="7"/>
  <c r="G17" i="7"/>
  <c r="AF60" i="7"/>
  <c r="AD36" i="7"/>
  <c r="W44" i="7"/>
  <c r="W56" i="7"/>
  <c r="AI40" i="7"/>
  <c r="AF19" i="7"/>
  <c r="AF48" i="7"/>
  <c r="R17" i="7"/>
  <c r="U44" i="7"/>
  <c r="U48" i="7"/>
  <c r="AW40" i="3"/>
  <c r="AW92" i="3" s="1"/>
  <c r="I78" i="3" l="1"/>
  <c r="I82" i="3" s="1"/>
  <c r="I104" i="3" s="1"/>
  <c r="AA78" i="3"/>
  <c r="E82" i="7"/>
  <c r="E104" i="7" s="1"/>
  <c r="AD19" i="3"/>
  <c r="L72" i="3"/>
  <c r="L75" i="3" s="1"/>
  <c r="T36" i="7"/>
  <c r="T44" i="7"/>
  <c r="T40" i="7"/>
  <c r="T60" i="7"/>
  <c r="T48" i="7"/>
  <c r="AM78" i="3"/>
  <c r="AM79" i="3" s="1"/>
  <c r="AM92" i="3" s="1"/>
  <c r="AM80" i="3"/>
  <c r="U78" i="3"/>
  <c r="O48" i="3"/>
  <c r="O36" i="3"/>
  <c r="O60" i="3"/>
  <c r="O44" i="3"/>
  <c r="O40" i="3"/>
  <c r="V97" i="8"/>
  <c r="V95" i="8"/>
  <c r="W51" i="7"/>
  <c r="W52" i="7" s="1"/>
  <c r="AX52" i="7" s="1"/>
  <c r="AX104" i="7" s="1"/>
  <c r="Z36" i="3"/>
  <c r="Z60" i="3"/>
  <c r="AM17" i="3"/>
  <c r="AM19" i="3"/>
  <c r="U52" i="7"/>
  <c r="U56" i="7"/>
  <c r="AL20" i="7"/>
  <c r="AC56" i="3"/>
  <c r="AF78" i="3"/>
  <c r="AF80" i="3"/>
  <c r="AF100" i="3" s="1"/>
  <c r="F44" i="3"/>
  <c r="F60" i="3"/>
  <c r="AI17" i="7"/>
  <c r="AI19" i="7"/>
  <c r="O78" i="7"/>
  <c r="AG78" i="7"/>
  <c r="AG79" i="7" s="1"/>
  <c r="AG92" i="7" s="1"/>
  <c r="AG80" i="7"/>
  <c r="AM79" i="8"/>
  <c r="AM92" i="8" s="1"/>
  <c r="Q72" i="3"/>
  <c r="Q75" i="3" s="1"/>
  <c r="Q78" i="3" s="1"/>
  <c r="AI19" i="3"/>
  <c r="AI17" i="3"/>
  <c r="X19" i="7"/>
  <c r="AG20" i="7" s="1"/>
  <c r="X17" i="7"/>
  <c r="AJ19" i="7"/>
  <c r="AJ80" i="7"/>
  <c r="AJ100" i="7" s="1"/>
  <c r="AJ78" i="7"/>
  <c r="R82" i="7" s="1"/>
  <c r="R108" i="7" s="1"/>
  <c r="AJ17" i="7"/>
  <c r="AF78" i="7"/>
  <c r="N78" i="7"/>
  <c r="N82" i="7" s="1"/>
  <c r="N108" i="7" s="1"/>
  <c r="Y19" i="7"/>
  <c r="Y80" i="7"/>
  <c r="Y96" i="7" s="1"/>
  <c r="Y17" i="7"/>
  <c r="AG17" i="7"/>
  <c r="O21" i="7" s="1"/>
  <c r="AI44" i="7"/>
  <c r="AI48" i="7"/>
  <c r="X95" i="8"/>
  <c r="X97" i="8"/>
  <c r="X51" i="3"/>
  <c r="AH80" i="7"/>
  <c r="AH100" i="7" s="1"/>
  <c r="AH78" i="7"/>
  <c r="P78" i="7"/>
  <c r="P82" i="7" s="1"/>
  <c r="P108" i="7" s="1"/>
  <c r="H40" i="7"/>
  <c r="H60" i="7"/>
  <c r="BA60" i="7" s="1"/>
  <c r="BA112" i="7" s="1"/>
  <c r="H36" i="7"/>
  <c r="H44" i="7"/>
  <c r="Y60" i="7"/>
  <c r="Y36" i="7"/>
  <c r="Y44" i="7"/>
  <c r="AJ44" i="7"/>
  <c r="BB44" i="7" s="1"/>
  <c r="BB96" i="7" s="1"/>
  <c r="AJ48" i="7"/>
  <c r="AD96" i="8"/>
  <c r="AM81" i="8"/>
  <c r="AM112" i="8" s="1"/>
  <c r="E21" i="7"/>
  <c r="X80" i="7"/>
  <c r="X96" i="7" s="1"/>
  <c r="AH19" i="7"/>
  <c r="AH20" i="7" s="1"/>
  <c r="AY60" i="8"/>
  <c r="AY112" i="8" s="1"/>
  <c r="AD89" i="8"/>
  <c r="AD87" i="8"/>
  <c r="AE20" i="7"/>
  <c r="P21" i="8"/>
  <c r="AH18" i="8"/>
  <c r="AH55" i="8"/>
  <c r="AH56" i="8" s="1"/>
  <c r="AZ56" i="8" s="1"/>
  <c r="AZ108" i="8" s="1"/>
  <c r="L82" i="8"/>
  <c r="L104" i="8" s="1"/>
  <c r="AE18" i="3"/>
  <c r="M21" i="3"/>
  <c r="AE55" i="3"/>
  <c r="AE56" i="3" s="1"/>
  <c r="AW56" i="3" s="1"/>
  <c r="AW108" i="3" s="1"/>
  <c r="Z44" i="3"/>
  <c r="I17" i="3"/>
  <c r="AA17" i="3"/>
  <c r="V80" i="7"/>
  <c r="V96" i="7" s="1"/>
  <c r="AD17" i="3"/>
  <c r="AD51" i="3" s="1"/>
  <c r="AD52" i="3" s="1"/>
  <c r="K36" i="7"/>
  <c r="K44" i="7"/>
  <c r="Y96" i="8"/>
  <c r="AH81" i="8"/>
  <c r="AH112" i="8" s="1"/>
  <c r="BA52" i="8"/>
  <c r="BA104" i="8" s="1"/>
  <c r="W97" i="8"/>
  <c r="W95" i="8"/>
  <c r="AI93" i="8"/>
  <c r="AI91" i="8"/>
  <c r="R17" i="3"/>
  <c r="R72" i="3"/>
  <c r="R75" i="3" s="1"/>
  <c r="AJ78" i="3" s="1"/>
  <c r="G21" i="7"/>
  <c r="H78" i="8"/>
  <c r="Z78" i="8"/>
  <c r="Z79" i="8" s="1"/>
  <c r="Z88" i="8" s="1"/>
  <c r="Z80" i="8"/>
  <c r="BA56" i="8"/>
  <c r="BA108" i="8" s="1"/>
  <c r="AH36" i="3"/>
  <c r="AH60" i="3"/>
  <c r="AC19" i="7"/>
  <c r="AC17" i="7"/>
  <c r="P36" i="3"/>
  <c r="P60" i="3"/>
  <c r="P48" i="3"/>
  <c r="R44" i="7"/>
  <c r="R48" i="7"/>
  <c r="AC19" i="3"/>
  <c r="K72" i="3"/>
  <c r="K75" i="3" s="1"/>
  <c r="AC17" i="3"/>
  <c r="K21" i="3" s="1"/>
  <c r="L72" i="7"/>
  <c r="L75" i="7" s="1"/>
  <c r="AD80" i="7" s="1"/>
  <c r="AD96" i="7" s="1"/>
  <c r="AD19" i="7"/>
  <c r="AM20" i="7" s="1"/>
  <c r="AE80" i="7"/>
  <c r="AE78" i="7"/>
  <c r="M78" i="7"/>
  <c r="Q40" i="7"/>
  <c r="Q36" i="7"/>
  <c r="Q60" i="7"/>
  <c r="Q44" i="7"/>
  <c r="AL20" i="3"/>
  <c r="P36" i="7"/>
  <c r="P40" i="7"/>
  <c r="P44" i="7"/>
  <c r="P60" i="7"/>
  <c r="P48" i="7"/>
  <c r="BD60" i="8"/>
  <c r="BD112" i="8" s="1"/>
  <c r="L17" i="3"/>
  <c r="L17" i="7"/>
  <c r="AY48" i="8"/>
  <c r="AY100" i="8" s="1"/>
  <c r="F105" i="8"/>
  <c r="F103" i="8"/>
  <c r="X18" i="3"/>
  <c r="F21" i="3"/>
  <c r="X78" i="7"/>
  <c r="AH40" i="3"/>
  <c r="AE91" i="3"/>
  <c r="W78" i="7"/>
  <c r="W79" i="7" s="1"/>
  <c r="W88" i="7" s="1"/>
  <c r="P72" i="3"/>
  <c r="P75" i="3" s="1"/>
  <c r="P78" i="3" s="1"/>
  <c r="Q21" i="7"/>
  <c r="R21" i="7"/>
  <c r="D78" i="7"/>
  <c r="D82" i="7" s="1"/>
  <c r="D104" i="7" s="1"/>
  <c r="G48" i="3"/>
  <c r="AM17" i="7"/>
  <c r="AM18" i="7" s="1"/>
  <c r="L52" i="3"/>
  <c r="BE52" i="3" s="1"/>
  <c r="BE104" i="3" s="1"/>
  <c r="AJ79" i="7"/>
  <c r="AJ92" i="7" s="1"/>
  <c r="AL78" i="7"/>
  <c r="AL79" i="7" s="1"/>
  <c r="AL92" i="7" s="1"/>
  <c r="AL80" i="7"/>
  <c r="AL100" i="7" s="1"/>
  <c r="G36" i="3"/>
  <c r="G44" i="3"/>
  <c r="AD17" i="7"/>
  <c r="AD51" i="7" s="1"/>
  <c r="AD52" i="7" s="1"/>
  <c r="BE52" i="7" s="1"/>
  <c r="BE104" i="7" s="1"/>
  <c r="P17" i="3"/>
  <c r="Q17" i="3"/>
  <c r="L56" i="7"/>
  <c r="L52" i="7"/>
  <c r="P44" i="3"/>
  <c r="R78" i="8"/>
  <c r="AJ80" i="8"/>
  <c r="AJ78" i="8"/>
  <c r="AJ79" i="8" s="1"/>
  <c r="AJ92" i="8" s="1"/>
  <c r="W52" i="3"/>
  <c r="AX52" i="3" s="1"/>
  <c r="AX104" i="3" s="1"/>
  <c r="AF93" i="8"/>
  <c r="AF91" i="8"/>
  <c r="AM18" i="8"/>
  <c r="AM55" i="8"/>
  <c r="AM56" i="8" s="1"/>
  <c r="R21" i="8"/>
  <c r="AJ18" i="8"/>
  <c r="X52" i="3"/>
  <c r="Z18" i="3"/>
  <c r="AM36" i="7"/>
  <c r="BD48" i="8"/>
  <c r="BD100" i="8" s="1"/>
  <c r="BE56" i="8"/>
  <c r="BE108" i="8" s="1"/>
  <c r="U109" i="8" s="1"/>
  <c r="N82" i="8"/>
  <c r="N108" i="8" s="1"/>
  <c r="T21" i="8"/>
  <c r="AL18" i="8"/>
  <c r="AG93" i="8"/>
  <c r="AG91" i="8"/>
  <c r="U60" i="3"/>
  <c r="F78" i="3"/>
  <c r="X79" i="3" s="1"/>
  <c r="X88" i="3" s="1"/>
  <c r="I44" i="3"/>
  <c r="BE60" i="3"/>
  <c r="BE112" i="3" s="1"/>
  <c r="R56" i="7"/>
  <c r="N48" i="3"/>
  <c r="AW36" i="7"/>
  <c r="AW88" i="7" s="1"/>
  <c r="E56" i="7"/>
  <c r="G82" i="8"/>
  <c r="G104" i="8" s="1"/>
  <c r="BD36" i="8"/>
  <c r="BD88" i="8" s="1"/>
  <c r="AF81" i="8"/>
  <c r="AF112" i="8" s="1"/>
  <c r="AF100" i="8"/>
  <c r="W79" i="8"/>
  <c r="W88" i="8" s="1"/>
  <c r="AM20" i="8"/>
  <c r="AC51" i="8"/>
  <c r="AC52" i="8" s="1"/>
  <c r="BD52" i="8" s="1"/>
  <c r="BD104" i="8" s="1"/>
  <c r="AC18" i="8"/>
  <c r="U21" i="8"/>
  <c r="AM101" i="8"/>
  <c r="AM99" i="8"/>
  <c r="W56" i="3"/>
  <c r="AW36" i="3"/>
  <c r="AW88" i="3" s="1"/>
  <c r="M109" i="8"/>
  <c r="M107" i="8"/>
  <c r="O44" i="7"/>
  <c r="AM40" i="7"/>
  <c r="H72" i="3"/>
  <c r="H75" i="3" s="1"/>
  <c r="Z80" i="3" s="1"/>
  <c r="Z96" i="3" s="1"/>
  <c r="AM44" i="7"/>
  <c r="AI20" i="8"/>
  <c r="AH101" i="8"/>
  <c r="AH99" i="8"/>
  <c r="AL100" i="8"/>
  <c r="AE79" i="8"/>
  <c r="AE92" i="8" s="1"/>
  <c r="AD51" i="8"/>
  <c r="AD52" i="8" s="1"/>
  <c r="AD18" i="8"/>
  <c r="AC78" i="8"/>
  <c r="AC79" i="8" s="1"/>
  <c r="AC88" i="8" s="1"/>
  <c r="AC80" i="8"/>
  <c r="AC96" i="8" s="1"/>
  <c r="K78" i="8"/>
  <c r="H60" i="3"/>
  <c r="O48" i="7"/>
  <c r="AM48" i="7"/>
  <c r="AA80" i="3"/>
  <c r="AA96" i="3" s="1"/>
  <c r="AE78" i="3"/>
  <c r="AE79" i="3" s="1"/>
  <c r="AE92" i="3" s="1"/>
  <c r="L48" i="3"/>
  <c r="AW44" i="3"/>
  <c r="AW96" i="3" s="1"/>
  <c r="H52" i="7"/>
  <c r="BA36" i="8"/>
  <c r="BA88" i="8" s="1"/>
  <c r="AA78" i="8"/>
  <c r="I78" i="8"/>
  <c r="I82" i="8" s="1"/>
  <c r="I104" i="8" s="1"/>
  <c r="AA80" i="8"/>
  <c r="AA96" i="8" s="1"/>
  <c r="AL79" i="8"/>
  <c r="AL92" i="8" s="1"/>
  <c r="AE81" i="8"/>
  <c r="AE112" i="8" s="1"/>
  <c r="AE100" i="8"/>
  <c r="Y51" i="8"/>
  <c r="Y52" i="8" s="1"/>
  <c r="AZ52" i="8" s="1"/>
  <c r="AZ104" i="8" s="1"/>
  <c r="Y18" i="8"/>
  <c r="AH17" i="3"/>
  <c r="O60" i="7"/>
  <c r="U17" i="7"/>
  <c r="AD48" i="7"/>
  <c r="E105" i="8"/>
  <c r="E103" i="8"/>
  <c r="V79" i="8"/>
  <c r="V88" i="8" s="1"/>
  <c r="D82" i="8"/>
  <c r="D104" i="8" s="1"/>
  <c r="AG100" i="8"/>
  <c r="AG81" i="8"/>
  <c r="AG112" i="8" s="1"/>
  <c r="AY36" i="8"/>
  <c r="AY88" i="8" s="1"/>
  <c r="AZ36" i="8"/>
  <c r="AZ88" i="8" s="1"/>
  <c r="Y89" i="8" s="1"/>
  <c r="T107" i="8"/>
  <c r="T109" i="8"/>
  <c r="BE52" i="8"/>
  <c r="BE104" i="8" s="1"/>
  <c r="BB52" i="8"/>
  <c r="BB104" i="8" s="1"/>
  <c r="AW48" i="7"/>
  <c r="AW100" i="7" s="1"/>
  <c r="Y87" i="8"/>
  <c r="Q21" i="8"/>
  <c r="AI18" i="8"/>
  <c r="Q82" i="8"/>
  <c r="Q108" i="8" s="1"/>
  <c r="AJ55" i="8"/>
  <c r="AJ56" i="8" s="1"/>
  <c r="BB56" i="8" s="1"/>
  <c r="BB108" i="8" s="1"/>
  <c r="AA18" i="8"/>
  <c r="AA51" i="8"/>
  <c r="AA52" i="8" s="1"/>
  <c r="AF20" i="7"/>
  <c r="N44" i="3"/>
  <c r="H21" i="3"/>
  <c r="N78" i="3"/>
  <c r="N82" i="3" s="1"/>
  <c r="N108" i="3" s="1"/>
  <c r="V51" i="7"/>
  <c r="V52" i="7" s="1"/>
  <c r="AW52" i="7" s="1"/>
  <c r="AW104" i="7" s="1"/>
  <c r="O107" i="8"/>
  <c r="O109" i="8"/>
  <c r="AY44" i="8"/>
  <c r="AY96" i="8" s="1"/>
  <c r="AX60" i="8"/>
  <c r="AX112" i="8" s="1"/>
  <c r="AZ40" i="8"/>
  <c r="AZ92" i="8" s="1"/>
  <c r="AH91" i="8" s="1"/>
  <c r="AI101" i="8"/>
  <c r="AI99" i="8"/>
  <c r="X79" i="8"/>
  <c r="X88" i="8" s="1"/>
  <c r="AM48" i="3"/>
  <c r="AL36" i="3"/>
  <c r="AF60" i="3"/>
  <c r="AW60" i="3"/>
  <c r="AW112" i="3" s="1"/>
  <c r="AL40" i="3"/>
  <c r="AJ36" i="3"/>
  <c r="AJ40" i="3"/>
  <c r="AF48" i="3"/>
  <c r="AJ60" i="3"/>
  <c r="BB60" i="3" s="1"/>
  <c r="BB112" i="3" s="1"/>
  <c r="AF40" i="3"/>
  <c r="AH48" i="3"/>
  <c r="AJ48" i="3"/>
  <c r="BD48" i="3"/>
  <c r="BD100" i="3" s="1"/>
  <c r="AC40" i="3"/>
  <c r="AE93" i="3"/>
  <c r="BA60" i="3"/>
  <c r="BA112" i="3" s="1"/>
  <c r="AI60" i="7"/>
  <c r="AW40" i="7"/>
  <c r="AW92" i="7" s="1"/>
  <c r="AW44" i="7"/>
  <c r="AW96" i="7" s="1"/>
  <c r="V97" i="7" s="1"/>
  <c r="AI36" i="7"/>
  <c r="AG44" i="7"/>
  <c r="AD44" i="7"/>
  <c r="BE44" i="7" s="1"/>
  <c r="BE96" i="7" s="1"/>
  <c r="Y48" i="7"/>
  <c r="Y40" i="7"/>
  <c r="AG55" i="3"/>
  <c r="AG56" i="3" s="1"/>
  <c r="AG18" i="3"/>
  <c r="L78" i="7"/>
  <c r="Q78" i="7"/>
  <c r="AI80" i="7"/>
  <c r="AM80" i="7"/>
  <c r="U78" i="7"/>
  <c r="X60" i="7"/>
  <c r="AY60" i="7" s="1"/>
  <c r="AY112" i="7" s="1"/>
  <c r="X48" i="7"/>
  <c r="X40" i="7"/>
  <c r="AY40" i="7" s="1"/>
  <c r="AY92" i="7" s="1"/>
  <c r="AG93" i="7" s="1"/>
  <c r="X44" i="7"/>
  <c r="AY44" i="7" s="1"/>
  <c r="AY96" i="7" s="1"/>
  <c r="X36" i="7"/>
  <c r="AY36" i="7" s="1"/>
  <c r="AY88" i="7" s="1"/>
  <c r="AH44" i="7"/>
  <c r="AH60" i="7"/>
  <c r="AH36" i="7"/>
  <c r="AH48" i="7"/>
  <c r="AL44" i="7"/>
  <c r="BD44" i="7" s="1"/>
  <c r="BD96" i="7" s="1"/>
  <c r="AL36" i="7"/>
  <c r="BD36" i="7" s="1"/>
  <c r="BD88" i="7" s="1"/>
  <c r="AL60" i="7"/>
  <c r="BD60" i="7" s="1"/>
  <c r="BD112" i="7" s="1"/>
  <c r="AL48" i="7"/>
  <c r="BD48" i="7" s="1"/>
  <c r="BD100" i="7" s="1"/>
  <c r="AL101" i="7" s="1"/>
  <c r="AL40" i="7"/>
  <c r="AX56" i="7"/>
  <c r="AX108" i="7" s="1"/>
  <c r="N107" i="7" s="1"/>
  <c r="AH79" i="7"/>
  <c r="AH92" i="7" s="1"/>
  <c r="AA79" i="3"/>
  <c r="AA88" i="3" s="1"/>
  <c r="AM78" i="7"/>
  <c r="O21" i="3"/>
  <c r="AH40" i="7"/>
  <c r="Y80" i="3"/>
  <c r="Y96" i="3" s="1"/>
  <c r="G78" i="3"/>
  <c r="Y78" i="3"/>
  <c r="Y79" i="3" s="1"/>
  <c r="Y88" i="3" s="1"/>
  <c r="AH80" i="3"/>
  <c r="AF18" i="3"/>
  <c r="N21" i="3"/>
  <c r="AF55" i="3"/>
  <c r="AF56" i="3" s="1"/>
  <c r="AJ19" i="3"/>
  <c r="AJ17" i="3"/>
  <c r="V95" i="7"/>
  <c r="AI78" i="7"/>
  <c r="AG19" i="3"/>
  <c r="AG20" i="3" s="1"/>
  <c r="R78" i="3"/>
  <c r="R82" i="3" s="1"/>
  <c r="R108" i="3" s="1"/>
  <c r="P21" i="7"/>
  <c r="AH55" i="7"/>
  <c r="AH56" i="7" s="1"/>
  <c r="AZ56" i="7" s="1"/>
  <c r="AZ108" i="7" s="1"/>
  <c r="P109" i="7" s="1"/>
  <c r="AG55" i="7"/>
  <c r="AG56" i="7" s="1"/>
  <c r="L21" i="7"/>
  <c r="AD18" i="7"/>
  <c r="H78" i="3"/>
  <c r="Y56" i="3"/>
  <c r="Y52" i="3"/>
  <c r="I56" i="3"/>
  <c r="I52" i="3"/>
  <c r="AJ80" i="3"/>
  <c r="AG80" i="3"/>
  <c r="O78" i="3"/>
  <c r="AG78" i="3"/>
  <c r="T72" i="3"/>
  <c r="T75" i="3" s="1"/>
  <c r="AL17" i="3"/>
  <c r="F21" i="7"/>
  <c r="X51" i="7"/>
  <c r="X52" i="7" s="1"/>
  <c r="N21" i="7"/>
  <c r="AF18" i="7"/>
  <c r="AI55" i="7"/>
  <c r="AI56" i="7" s="1"/>
  <c r="AI18" i="7"/>
  <c r="L21" i="3"/>
  <c r="V78" i="3"/>
  <c r="D78" i="3"/>
  <c r="D82" i="3" s="1"/>
  <c r="D104" i="3" s="1"/>
  <c r="V80" i="3"/>
  <c r="V96" i="3" s="1"/>
  <c r="AI55" i="3"/>
  <c r="AI56" i="3" s="1"/>
  <c r="BA56" i="3" s="1"/>
  <c r="BA108" i="3" s="1"/>
  <c r="AI18" i="3"/>
  <c r="Q21" i="3"/>
  <c r="Z78" i="3"/>
  <c r="P21" i="3"/>
  <c r="AH55" i="3"/>
  <c r="AH56" i="3" s="1"/>
  <c r="AH18" i="3"/>
  <c r="F82" i="3"/>
  <c r="F104" i="3" s="1"/>
  <c r="E78" i="3"/>
  <c r="E82" i="3" s="1"/>
  <c r="E104" i="3" s="1"/>
  <c r="W78" i="3"/>
  <c r="W80" i="3"/>
  <c r="X48" i="3"/>
  <c r="AY48" i="3" s="1"/>
  <c r="AY100" i="3" s="1"/>
  <c r="X40" i="3"/>
  <c r="X60" i="3"/>
  <c r="X36" i="3"/>
  <c r="X44" i="3"/>
  <c r="T17" i="3"/>
  <c r="AE80" i="3"/>
  <c r="Y78" i="7"/>
  <c r="G78" i="7"/>
  <c r="U52" i="3"/>
  <c r="U56" i="3"/>
  <c r="P52" i="3"/>
  <c r="P56" i="3"/>
  <c r="I40" i="3"/>
  <c r="I36" i="3"/>
  <c r="I48" i="3"/>
  <c r="Y40" i="3"/>
  <c r="Y48" i="3"/>
  <c r="AZ48" i="3" s="1"/>
  <c r="AZ100" i="3" s="1"/>
  <c r="Y60" i="3"/>
  <c r="AZ60" i="3" s="1"/>
  <c r="AZ112" i="3" s="1"/>
  <c r="Y36" i="3"/>
  <c r="AZ36" i="3" s="1"/>
  <c r="AZ88" i="3" s="1"/>
  <c r="AA48" i="3"/>
  <c r="AA44" i="3"/>
  <c r="AA40" i="3"/>
  <c r="AD40" i="3"/>
  <c r="AD48" i="3"/>
  <c r="BE48" i="3" s="1"/>
  <c r="BE100" i="3" s="1"/>
  <c r="AG44" i="3"/>
  <c r="AG36" i="3"/>
  <c r="AI36" i="3"/>
  <c r="AI44" i="3"/>
  <c r="AE20" i="3"/>
  <c r="AW52" i="3"/>
  <c r="AW104" i="3" s="1"/>
  <c r="Z19" i="7"/>
  <c r="AI20" i="7" s="1"/>
  <c r="H72" i="7"/>
  <c r="H75" i="7" s="1"/>
  <c r="H17" i="7"/>
  <c r="AF36" i="7"/>
  <c r="AF40" i="7"/>
  <c r="L40" i="3"/>
  <c r="AH18" i="7"/>
  <c r="BA56" i="7"/>
  <c r="BA108" i="7" s="1"/>
  <c r="H52" i="3"/>
  <c r="BA52" i="3" s="1"/>
  <c r="BA104" i="3" s="1"/>
  <c r="F52" i="3"/>
  <c r="AY52" i="3" s="1"/>
  <c r="AY104" i="3" s="1"/>
  <c r="F56" i="3"/>
  <c r="AY56" i="3" s="1"/>
  <c r="AY108" i="3" s="1"/>
  <c r="F40" i="3"/>
  <c r="AY40" i="3" s="1"/>
  <c r="AY92" i="3" s="1"/>
  <c r="F36" i="3"/>
  <c r="W60" i="3"/>
  <c r="W44" i="3"/>
  <c r="AA19" i="3"/>
  <c r="AW48" i="3"/>
  <c r="AW100" i="3" s="1"/>
  <c r="AE55" i="7"/>
  <c r="AE56" i="7" s="1"/>
  <c r="AW56" i="7" s="1"/>
  <c r="AW108" i="7" s="1"/>
  <c r="AE18" i="7"/>
  <c r="I72" i="7"/>
  <c r="I75" i="7" s="1"/>
  <c r="AA17" i="7"/>
  <c r="I21" i="7" s="1"/>
  <c r="AA19" i="7"/>
  <c r="AJ20" i="7" s="1"/>
  <c r="F56" i="7"/>
  <c r="F52" i="7"/>
  <c r="AY52" i="7" s="1"/>
  <c r="AY104" i="7" s="1"/>
  <c r="W40" i="3"/>
  <c r="AF44" i="7"/>
  <c r="AX44" i="7" s="1"/>
  <c r="AX96" i="7" s="1"/>
  <c r="T21" i="7"/>
  <c r="AI20" i="3"/>
  <c r="H40" i="3"/>
  <c r="H36" i="3"/>
  <c r="K36" i="3"/>
  <c r="BD36" i="3" s="1"/>
  <c r="BD88" i="3" s="1"/>
  <c r="K44" i="3"/>
  <c r="BD44" i="3" s="1"/>
  <c r="BD96" i="3" s="1"/>
  <c r="K40" i="3"/>
  <c r="Z40" i="3"/>
  <c r="Z48" i="3"/>
  <c r="BA48" i="3" s="1"/>
  <c r="BA100" i="3" s="1"/>
  <c r="AM44" i="3"/>
  <c r="BE44" i="3" s="1"/>
  <c r="BE96" i="3" s="1"/>
  <c r="AM36" i="3"/>
  <c r="BE36" i="3" s="1"/>
  <c r="BE88" i="3" s="1"/>
  <c r="AM40" i="3"/>
  <c r="D21" i="7"/>
  <c r="E36" i="7"/>
  <c r="E40" i="7"/>
  <c r="L48" i="7"/>
  <c r="BE48" i="7" s="1"/>
  <c r="BE100" i="7" s="1"/>
  <c r="L60" i="7"/>
  <c r="BE60" i="7" s="1"/>
  <c r="BE112" i="7" s="1"/>
  <c r="L36" i="7"/>
  <c r="BE36" i="7" s="1"/>
  <c r="BE88" i="7" s="1"/>
  <c r="L40" i="7"/>
  <c r="BE40" i="7" s="1"/>
  <c r="BE92" i="7" s="1"/>
  <c r="W48" i="7"/>
  <c r="W40" i="7"/>
  <c r="W36" i="7"/>
  <c r="K56" i="3"/>
  <c r="N36" i="7"/>
  <c r="N60" i="7"/>
  <c r="AX60" i="7" s="1"/>
  <c r="AX112" i="7" s="1"/>
  <c r="N40" i="7"/>
  <c r="R36" i="7"/>
  <c r="R40" i="7"/>
  <c r="R60" i="7"/>
  <c r="P40" i="3"/>
  <c r="AZ40" i="3" s="1"/>
  <c r="AZ92" i="3" s="1"/>
  <c r="T60" i="3"/>
  <c r="I36" i="7"/>
  <c r="I60" i="7"/>
  <c r="I40" i="7"/>
  <c r="R40" i="3"/>
  <c r="R36" i="3"/>
  <c r="I48" i="7"/>
  <c r="BB48" i="7" s="1"/>
  <c r="BB100" i="7" s="1"/>
  <c r="AJ99" i="7" s="1"/>
  <c r="X18" i="7"/>
  <c r="AL60" i="3"/>
  <c r="E40" i="3"/>
  <c r="E36" i="3"/>
  <c r="N56" i="3"/>
  <c r="K17" i="7"/>
  <c r="K72" i="7"/>
  <c r="K75" i="7" s="1"/>
  <c r="G40" i="7"/>
  <c r="G48" i="7"/>
  <c r="G60" i="7"/>
  <c r="G36" i="7"/>
  <c r="AZ36" i="7" s="1"/>
  <c r="AZ88" i="7" s="1"/>
  <c r="Z48" i="7"/>
  <c r="Z40" i="7"/>
  <c r="BA40" i="7" s="1"/>
  <c r="BA92" i="7" s="1"/>
  <c r="AJ36" i="7"/>
  <c r="AJ60" i="7"/>
  <c r="N48" i="7"/>
  <c r="AX48" i="7" s="1"/>
  <c r="AX100" i="7" s="1"/>
  <c r="AF80" i="7"/>
  <c r="T52" i="7"/>
  <c r="T56" i="7"/>
  <c r="BD56" i="7" s="1"/>
  <c r="BD108" i="7" s="1"/>
  <c r="AF36" i="3"/>
  <c r="AH44" i="3"/>
  <c r="G52" i="7"/>
  <c r="Q44" i="3"/>
  <c r="N36" i="3"/>
  <c r="AC40" i="7"/>
  <c r="H48" i="7"/>
  <c r="Q36" i="3"/>
  <c r="AA40" i="7"/>
  <c r="P107" i="8" l="1"/>
  <c r="P109" i="8"/>
  <c r="AX40" i="3"/>
  <c r="AX92" i="3" s="1"/>
  <c r="BD40" i="3"/>
  <c r="BD92" i="3" s="1"/>
  <c r="D105" i="8"/>
  <c r="D103" i="8"/>
  <c r="AL93" i="8"/>
  <c r="AL91" i="8"/>
  <c r="AJ100" i="8"/>
  <c r="AJ81" i="8"/>
  <c r="AJ112" i="8" s="1"/>
  <c r="BA44" i="7"/>
  <c r="BA96" i="7" s="1"/>
  <c r="AF79" i="3"/>
  <c r="AF92" i="3" s="1"/>
  <c r="AE113" i="8"/>
  <c r="AN113" i="8" s="1"/>
  <c r="AE111" i="8"/>
  <c r="AN111" i="8" s="1"/>
  <c r="AE81" i="7"/>
  <c r="AE112" i="7" s="1"/>
  <c r="AE100" i="7"/>
  <c r="AE99" i="7" s="1"/>
  <c r="BA48" i="7"/>
  <c r="BA100" i="7" s="1"/>
  <c r="F103" i="7"/>
  <c r="BD40" i="7"/>
  <c r="BD92" i="7" s="1"/>
  <c r="BD60" i="3"/>
  <c r="BD112" i="3" s="1"/>
  <c r="AC95" i="3"/>
  <c r="AY56" i="7"/>
  <c r="AY108" i="7" s="1"/>
  <c r="O109" i="7" s="1"/>
  <c r="Y79" i="7"/>
  <c r="Y88" i="7" s="1"/>
  <c r="AI79" i="7"/>
  <c r="AI92" i="7" s="1"/>
  <c r="V89" i="8"/>
  <c r="V87" i="8"/>
  <c r="AA95" i="8"/>
  <c r="AA97" i="8"/>
  <c r="K82" i="8"/>
  <c r="K104" i="8" s="1"/>
  <c r="R82" i="8"/>
  <c r="R108" i="8" s="1"/>
  <c r="T82" i="7"/>
  <c r="T108" i="7" s="1"/>
  <c r="T109" i="7" s="1"/>
  <c r="U107" i="8"/>
  <c r="Y51" i="7"/>
  <c r="Y52" i="7" s="1"/>
  <c r="Y18" i="7"/>
  <c r="AA79" i="8"/>
  <c r="AA88" i="8" s="1"/>
  <c r="T21" i="3"/>
  <c r="W87" i="8"/>
  <c r="W89" i="8"/>
  <c r="Z96" i="8"/>
  <c r="AI81" i="8"/>
  <c r="AI112" i="8" s="1"/>
  <c r="Y97" i="8"/>
  <c r="Y95" i="8"/>
  <c r="AM113" i="8"/>
  <c r="AV113" i="8" s="1"/>
  <c r="AM111" i="8"/>
  <c r="AV111" i="8" s="1"/>
  <c r="AG81" i="7"/>
  <c r="AG112" i="7" s="1"/>
  <c r="AG113" i="7" s="1"/>
  <c r="AP113" i="7" s="1"/>
  <c r="AG100" i="7"/>
  <c r="AC95" i="8"/>
  <c r="AC97" i="8"/>
  <c r="X79" i="7"/>
  <c r="X88" i="7" s="1"/>
  <c r="F82" i="7"/>
  <c r="F104" i="7" s="1"/>
  <c r="AC80" i="3"/>
  <c r="AC96" i="3" s="1"/>
  <c r="K78" i="3"/>
  <c r="K82" i="3" s="1"/>
  <c r="K104" i="3" s="1"/>
  <c r="AC78" i="3"/>
  <c r="AH113" i="8"/>
  <c r="AQ113" i="8" s="1"/>
  <c r="AH111" i="8"/>
  <c r="AQ111" i="8" s="1"/>
  <c r="AZ44" i="3"/>
  <c r="AZ96" i="3" s="1"/>
  <c r="Y95" i="3" s="1"/>
  <c r="AZ48" i="7"/>
  <c r="AZ100" i="7" s="1"/>
  <c r="AI80" i="3"/>
  <c r="AD18" i="3"/>
  <c r="O82" i="3"/>
  <c r="O108" i="3" s="1"/>
  <c r="AG18" i="7"/>
  <c r="AM55" i="7"/>
  <c r="AM56" i="7" s="1"/>
  <c r="BE56" i="7" s="1"/>
  <c r="BE108" i="7" s="1"/>
  <c r="AD78" i="7"/>
  <c r="AD79" i="7" s="1"/>
  <c r="AD88" i="7" s="1"/>
  <c r="X89" i="8"/>
  <c r="X87" i="8"/>
  <c r="U21" i="7"/>
  <c r="AF101" i="8"/>
  <c r="AF99" i="8"/>
  <c r="D105" i="7"/>
  <c r="D103" i="7"/>
  <c r="Z87" i="8"/>
  <c r="Z89" i="8"/>
  <c r="AD97" i="8"/>
  <c r="AD95" i="8"/>
  <c r="AF79" i="7"/>
  <c r="AF92" i="7" s="1"/>
  <c r="E103" i="7"/>
  <c r="E105" i="7"/>
  <c r="AJ91" i="8"/>
  <c r="AJ93" i="8"/>
  <c r="AC51" i="3"/>
  <c r="AC52" i="3" s="1"/>
  <c r="BD52" i="3" s="1"/>
  <c r="BD104" i="3" s="1"/>
  <c r="AC18" i="3"/>
  <c r="BA44" i="3"/>
  <c r="BA96" i="3" s="1"/>
  <c r="AC89" i="8"/>
  <c r="AC87" i="8"/>
  <c r="L105" i="8"/>
  <c r="L103" i="8"/>
  <c r="AM93" i="8"/>
  <c r="AM91" i="8"/>
  <c r="AD78" i="3"/>
  <c r="L78" i="3"/>
  <c r="L82" i="3" s="1"/>
  <c r="L104" i="3" s="1"/>
  <c r="AD80" i="3"/>
  <c r="AD96" i="3" s="1"/>
  <c r="AD95" i="3" s="1"/>
  <c r="AZ52" i="7"/>
  <c r="AZ104" i="7" s="1"/>
  <c r="AZ60" i="7"/>
  <c r="AZ112" i="7" s="1"/>
  <c r="AH113" i="7" s="1"/>
  <c r="AQ113" i="7" s="1"/>
  <c r="BB48" i="3"/>
  <c r="BB100" i="3" s="1"/>
  <c r="AI78" i="3"/>
  <c r="AI79" i="3" s="1"/>
  <c r="AI92" i="3" s="1"/>
  <c r="M82" i="3"/>
  <c r="M108" i="3" s="1"/>
  <c r="AY60" i="3"/>
  <c r="AY112" i="3" s="1"/>
  <c r="AH81" i="7"/>
  <c r="AH112" i="7" s="1"/>
  <c r="AM79" i="7"/>
  <c r="AM92" i="7" s="1"/>
  <c r="AM93" i="7" s="1"/>
  <c r="AZ44" i="7"/>
  <c r="AZ96" i="7" s="1"/>
  <c r="BA36" i="7"/>
  <c r="BA88" i="7" s="1"/>
  <c r="AE93" i="8"/>
  <c r="AE91" i="8"/>
  <c r="AF113" i="8"/>
  <c r="AO113" i="8" s="1"/>
  <c r="AF111" i="8"/>
  <c r="AO111" i="8" s="1"/>
  <c r="H82" i="8"/>
  <c r="H104" i="8" s="1"/>
  <c r="AJ55" i="7"/>
  <c r="AJ56" i="7" s="1"/>
  <c r="BB56" i="7" s="1"/>
  <c r="BB108" i="7" s="1"/>
  <c r="AJ18" i="7"/>
  <c r="O82" i="7"/>
  <c r="O108" i="7" s="1"/>
  <c r="AM20" i="3"/>
  <c r="U82" i="3"/>
  <c r="U108" i="3" s="1"/>
  <c r="X87" i="7"/>
  <c r="AL81" i="8"/>
  <c r="AL112" i="8" s="1"/>
  <c r="R109" i="7"/>
  <c r="U21" i="3"/>
  <c r="AM55" i="3"/>
  <c r="AM56" i="3" s="1"/>
  <c r="BE56" i="3" s="1"/>
  <c r="BE108" i="3" s="1"/>
  <c r="AM18" i="3"/>
  <c r="AM100" i="3"/>
  <c r="AG99" i="8"/>
  <c r="AG101" i="8"/>
  <c r="I103" i="8"/>
  <c r="I105" i="8"/>
  <c r="Z79" i="3"/>
  <c r="Z88" i="3" s="1"/>
  <c r="AL101" i="8"/>
  <c r="AL99" i="8"/>
  <c r="V79" i="7"/>
  <c r="V88" i="7" s="1"/>
  <c r="V89" i="7" s="1"/>
  <c r="AX48" i="3"/>
  <c r="AX100" i="3" s="1"/>
  <c r="AF101" i="3" s="1"/>
  <c r="G105" i="8"/>
  <c r="G103" i="8"/>
  <c r="AX44" i="3"/>
  <c r="AX96" i="3" s="1"/>
  <c r="AZ52" i="3"/>
  <c r="AZ104" i="3" s="1"/>
  <c r="Q109" i="8"/>
  <c r="Q107" i="8"/>
  <c r="AH93" i="8"/>
  <c r="I21" i="3"/>
  <c r="AA51" i="3"/>
  <c r="AA52" i="3" s="1"/>
  <c r="BB52" i="3" s="1"/>
  <c r="BB104" i="3" s="1"/>
  <c r="AA18" i="3"/>
  <c r="BB44" i="3"/>
  <c r="BB96" i="3" s="1"/>
  <c r="AA95" i="3" s="1"/>
  <c r="AH78" i="3"/>
  <c r="AY48" i="7"/>
  <c r="AY100" i="7" s="1"/>
  <c r="R107" i="7"/>
  <c r="AG113" i="8"/>
  <c r="AP113" i="8" s="1"/>
  <c r="AG111" i="8"/>
  <c r="AP111" i="8" s="1"/>
  <c r="AE101" i="8"/>
  <c r="AE99" i="8"/>
  <c r="V87" i="7"/>
  <c r="N107" i="8"/>
  <c r="N109" i="8"/>
  <c r="M82" i="7"/>
  <c r="M108" i="7" s="1"/>
  <c r="M109" i="7" s="1"/>
  <c r="AE79" i="7"/>
  <c r="AE92" i="7" s="1"/>
  <c r="AE91" i="7" s="1"/>
  <c r="AX60" i="3"/>
  <c r="AX112" i="3" s="1"/>
  <c r="AY36" i="3"/>
  <c r="AY88" i="3" s="1"/>
  <c r="X89" i="3" s="1"/>
  <c r="AZ40" i="7"/>
  <c r="AZ92" i="7" s="1"/>
  <c r="AH93" i="7" s="1"/>
  <c r="X89" i="7"/>
  <c r="AD97" i="3"/>
  <c r="AM101" i="3"/>
  <c r="AM99" i="3"/>
  <c r="AL91" i="7"/>
  <c r="AL93" i="7"/>
  <c r="BB36" i="7"/>
  <c r="BB88" i="7" s="1"/>
  <c r="AX36" i="7"/>
  <c r="AX88" i="7" s="1"/>
  <c r="BA36" i="3"/>
  <c r="BA88" i="3" s="1"/>
  <c r="Z87" i="3" s="1"/>
  <c r="E103" i="3"/>
  <c r="E105" i="3"/>
  <c r="T78" i="3"/>
  <c r="AL80" i="3"/>
  <c r="AL78" i="3"/>
  <c r="AL79" i="3" s="1"/>
  <c r="AL92" i="3" s="1"/>
  <c r="H82" i="3"/>
  <c r="H104" i="3" s="1"/>
  <c r="Y89" i="3"/>
  <c r="Y87" i="3"/>
  <c r="AH91" i="7"/>
  <c r="AG99" i="7"/>
  <c r="AG101" i="7"/>
  <c r="AI100" i="7"/>
  <c r="P107" i="7"/>
  <c r="AL99" i="7"/>
  <c r="AG91" i="7"/>
  <c r="AX36" i="3"/>
  <c r="AX88" i="3" s="1"/>
  <c r="AG111" i="7"/>
  <c r="AP111" i="7" s="1"/>
  <c r="BA40" i="3"/>
  <c r="BA92" i="3" s="1"/>
  <c r="AA51" i="7"/>
  <c r="AA52" i="7" s="1"/>
  <c r="BB52" i="7" s="1"/>
  <c r="BB104" i="7" s="1"/>
  <c r="AA18" i="7"/>
  <c r="X87" i="3"/>
  <c r="G82" i="7"/>
  <c r="G104" i="7" s="1"/>
  <c r="AY44" i="3"/>
  <c r="AY96" i="3" s="1"/>
  <c r="F103" i="3"/>
  <c r="F105" i="3"/>
  <c r="AI91" i="3"/>
  <c r="AI93" i="3"/>
  <c r="V95" i="3"/>
  <c r="V97" i="3"/>
  <c r="AG79" i="3"/>
  <c r="AG92" i="3" s="1"/>
  <c r="AJ18" i="3"/>
  <c r="AJ55" i="3"/>
  <c r="AJ56" i="3" s="1"/>
  <c r="BB56" i="3" s="1"/>
  <c r="BB108" i="3" s="1"/>
  <c r="R21" i="3"/>
  <c r="AX56" i="3"/>
  <c r="AX108" i="3" s="1"/>
  <c r="N109" i="3" s="1"/>
  <c r="G82" i="3"/>
  <c r="G104" i="3" s="1"/>
  <c r="AD89" i="7"/>
  <c r="AD87" i="7"/>
  <c r="Q82" i="7"/>
  <c r="Q108" i="7" s="1"/>
  <c r="N109" i="7"/>
  <c r="AJ79" i="3"/>
  <c r="AJ92" i="3" s="1"/>
  <c r="O107" i="7"/>
  <c r="AC80" i="7"/>
  <c r="K78" i="7"/>
  <c r="AC78" i="7"/>
  <c r="BB40" i="7"/>
  <c r="BB92" i="7" s="1"/>
  <c r="U109" i="3"/>
  <c r="U107" i="3"/>
  <c r="I78" i="7"/>
  <c r="AA80" i="7"/>
  <c r="AA78" i="7"/>
  <c r="H21" i="7"/>
  <c r="Z18" i="7"/>
  <c r="Z51" i="7"/>
  <c r="Z52" i="7" s="1"/>
  <c r="BA52" i="7" s="1"/>
  <c r="BA104" i="7" s="1"/>
  <c r="BB36" i="3"/>
  <c r="BB88" i="3" s="1"/>
  <c r="AA89" i="3" s="1"/>
  <c r="Y89" i="7"/>
  <c r="Y87" i="7"/>
  <c r="W96" i="3"/>
  <c r="AF81" i="3"/>
  <c r="AF112" i="3" s="1"/>
  <c r="AI81" i="3"/>
  <c r="AI112" i="3" s="1"/>
  <c r="AI100" i="3"/>
  <c r="D105" i="3"/>
  <c r="D103" i="3"/>
  <c r="O109" i="3"/>
  <c r="O107" i="3"/>
  <c r="AJ100" i="3"/>
  <c r="AJ81" i="3"/>
  <c r="AJ112" i="3" s="1"/>
  <c r="AZ56" i="3"/>
  <c r="AZ108" i="3" s="1"/>
  <c r="AJ20" i="3"/>
  <c r="AH79" i="3"/>
  <c r="AH92" i="3" s="1"/>
  <c r="P82" i="3"/>
  <c r="P108" i="3" s="1"/>
  <c r="X95" i="7"/>
  <c r="X97" i="7"/>
  <c r="U82" i="7"/>
  <c r="U108" i="7" s="1"/>
  <c r="L82" i="7"/>
  <c r="L104" i="7" s="1"/>
  <c r="AC97" i="3"/>
  <c r="AF91" i="3"/>
  <c r="F105" i="7"/>
  <c r="AF81" i="7"/>
  <c r="AF112" i="7" s="1"/>
  <c r="AF100" i="7"/>
  <c r="AH99" i="7"/>
  <c r="AH101" i="7"/>
  <c r="AC51" i="7"/>
  <c r="AC52" i="7" s="1"/>
  <c r="BD52" i="7" s="1"/>
  <c r="BD104" i="7" s="1"/>
  <c r="K21" i="7"/>
  <c r="AC18" i="7"/>
  <c r="BB60" i="7"/>
  <c r="BB112" i="7" s="1"/>
  <c r="AX40" i="7"/>
  <c r="AX92" i="7" s="1"/>
  <c r="M109" i="3"/>
  <c r="M107" i="3"/>
  <c r="W97" i="7"/>
  <c r="W95" i="7"/>
  <c r="BE40" i="3"/>
  <c r="BE92" i="3" s="1"/>
  <c r="H78" i="7"/>
  <c r="Z80" i="7"/>
  <c r="Z96" i="7" s="1"/>
  <c r="Z78" i="7"/>
  <c r="BB40" i="3"/>
  <c r="BB92" i="3" s="1"/>
  <c r="AE81" i="3"/>
  <c r="AE112" i="3" s="1"/>
  <c r="AE100" i="3"/>
  <c r="W79" i="3"/>
  <c r="W88" i="3" s="1"/>
  <c r="Q82" i="3"/>
  <c r="Q108" i="3" s="1"/>
  <c r="L103" i="3"/>
  <c r="L105" i="3"/>
  <c r="V79" i="3"/>
  <c r="V88" i="3" s="1"/>
  <c r="Y97" i="7"/>
  <c r="Y95" i="7"/>
  <c r="AL18" i="3"/>
  <c r="AL55" i="3"/>
  <c r="AL56" i="3" s="1"/>
  <c r="BD56" i="3" s="1"/>
  <c r="BD108" i="3" s="1"/>
  <c r="AG100" i="3"/>
  <c r="AG81" i="3"/>
  <c r="AG112" i="3" s="1"/>
  <c r="Z95" i="3"/>
  <c r="Z97" i="3"/>
  <c r="AI93" i="7"/>
  <c r="AI91" i="7"/>
  <c r="AH100" i="3"/>
  <c r="AH81" i="3"/>
  <c r="AH112" i="3" s="1"/>
  <c r="AM81" i="7"/>
  <c r="AM112" i="7" s="1"/>
  <c r="AM100" i="7"/>
  <c r="AD97" i="7"/>
  <c r="AD95" i="7"/>
  <c r="AJ101" i="7"/>
  <c r="I103" i="3" l="1"/>
  <c r="I105" i="3"/>
  <c r="AA87" i="8"/>
  <c r="AA89" i="8"/>
  <c r="I82" i="7"/>
  <c r="I104" i="7" s="1"/>
  <c r="I103" i="7" s="1"/>
  <c r="T82" i="3"/>
  <c r="T108" i="3" s="1"/>
  <c r="AJ113" i="8"/>
  <c r="AS113" i="8" s="1"/>
  <c r="AJ111" i="8"/>
  <c r="AS111" i="8" s="1"/>
  <c r="AJ99" i="8"/>
  <c r="AJ101" i="8"/>
  <c r="AL113" i="8"/>
  <c r="AU113" i="8" s="1"/>
  <c r="AL111" i="8"/>
  <c r="AU111" i="8" s="1"/>
  <c r="AD79" i="3"/>
  <c r="AD88" i="3" s="1"/>
  <c r="M107" i="7"/>
  <c r="AC79" i="3"/>
  <c r="AC88" i="3" s="1"/>
  <c r="R109" i="8"/>
  <c r="R107" i="8"/>
  <c r="K105" i="3"/>
  <c r="K103" i="3"/>
  <c r="AI113" i="8"/>
  <c r="AR113" i="8" s="1"/>
  <c r="AI111" i="8"/>
  <c r="AR111" i="8" s="1"/>
  <c r="AE93" i="7"/>
  <c r="Z97" i="8"/>
  <c r="Z95" i="8"/>
  <c r="K105" i="8"/>
  <c r="K103" i="8"/>
  <c r="K82" i="7"/>
  <c r="K104" i="7" s="1"/>
  <c r="K105" i="7" s="1"/>
  <c r="H82" i="7"/>
  <c r="H104" i="7" s="1"/>
  <c r="AM91" i="7"/>
  <c r="AH111" i="7"/>
  <c r="AQ111" i="7" s="1"/>
  <c r="AE113" i="7"/>
  <c r="AN113" i="7" s="1"/>
  <c r="AE111" i="7"/>
  <c r="AN111" i="7" s="1"/>
  <c r="AF93" i="3"/>
  <c r="Y97" i="3"/>
  <c r="AA97" i="3"/>
  <c r="AM81" i="3"/>
  <c r="AM112" i="3" s="1"/>
  <c r="T107" i="7"/>
  <c r="AF99" i="3"/>
  <c r="H105" i="8"/>
  <c r="H103" i="8"/>
  <c r="AE101" i="7"/>
  <c r="AA87" i="3"/>
  <c r="R109" i="3"/>
  <c r="R107" i="3"/>
  <c r="AG101" i="3"/>
  <c r="AG99" i="3"/>
  <c r="Q107" i="3"/>
  <c r="Q109" i="3"/>
  <c r="AM91" i="3"/>
  <c r="AM93" i="3"/>
  <c r="U107" i="7"/>
  <c r="U109" i="7"/>
  <c r="AH93" i="3"/>
  <c r="AH91" i="3"/>
  <c r="AJ99" i="3"/>
  <c r="AJ101" i="3"/>
  <c r="W95" i="3"/>
  <c r="W97" i="3"/>
  <c r="AA96" i="7"/>
  <c r="AJ81" i="7"/>
  <c r="AJ112" i="7" s="1"/>
  <c r="AJ91" i="7"/>
  <c r="AJ93" i="7"/>
  <c r="Q107" i="7"/>
  <c r="Q109" i="7"/>
  <c r="AI99" i="7"/>
  <c r="AI101" i="7"/>
  <c r="AL100" i="3"/>
  <c r="AL81" i="3"/>
  <c r="AL112" i="3" s="1"/>
  <c r="AG113" i="3"/>
  <c r="AP113" i="3" s="1"/>
  <c r="AG111" i="3"/>
  <c r="AP111" i="3" s="1"/>
  <c r="AM101" i="7"/>
  <c r="AM99" i="7"/>
  <c r="AH113" i="3"/>
  <c r="AQ113" i="3" s="1"/>
  <c r="AH111" i="3"/>
  <c r="AQ111" i="3" s="1"/>
  <c r="V89" i="3"/>
  <c r="V87" i="3"/>
  <c r="W87" i="3"/>
  <c r="W89" i="3"/>
  <c r="Z79" i="7"/>
  <c r="Z88" i="7" s="1"/>
  <c r="AF91" i="7"/>
  <c r="AF93" i="7"/>
  <c r="AF101" i="7"/>
  <c r="AF99" i="7"/>
  <c r="AI99" i="3"/>
  <c r="AI101" i="3"/>
  <c r="AC79" i="7"/>
  <c r="AC88" i="7" s="1"/>
  <c r="X97" i="3"/>
  <c r="X95" i="3"/>
  <c r="N107" i="3"/>
  <c r="T107" i="3"/>
  <c r="T109" i="3"/>
  <c r="W87" i="7"/>
  <c r="W89" i="7"/>
  <c r="AM113" i="7"/>
  <c r="AV113" i="7" s="1"/>
  <c r="AM111" i="7"/>
  <c r="AV111" i="7" s="1"/>
  <c r="AH101" i="3"/>
  <c r="AH99" i="3"/>
  <c r="AE101" i="3"/>
  <c r="AE99" i="3"/>
  <c r="Z95" i="7"/>
  <c r="Z97" i="7"/>
  <c r="AF111" i="7"/>
  <c r="AO111" i="7" s="1"/>
  <c r="AF113" i="7"/>
  <c r="AO113" i="7" s="1"/>
  <c r="AI113" i="3"/>
  <c r="AR113" i="3" s="1"/>
  <c r="AI111" i="3"/>
  <c r="AR111" i="3" s="1"/>
  <c r="K103" i="7"/>
  <c r="AJ91" i="3"/>
  <c r="AJ93" i="3"/>
  <c r="AG93" i="3"/>
  <c r="AG91" i="3"/>
  <c r="G105" i="7"/>
  <c r="G103" i="7"/>
  <c r="Z89" i="3"/>
  <c r="AE113" i="3"/>
  <c r="AN113" i="3" s="1"/>
  <c r="AE111" i="3"/>
  <c r="AN111" i="3" s="1"/>
  <c r="H105" i="7"/>
  <c r="H103" i="7"/>
  <c r="L103" i="7"/>
  <c r="L105" i="7"/>
  <c r="P109" i="3"/>
  <c r="P107" i="3"/>
  <c r="AJ113" i="3"/>
  <c r="AS113" i="3" s="1"/>
  <c r="AJ111" i="3"/>
  <c r="AS111" i="3" s="1"/>
  <c r="AF111" i="3"/>
  <c r="AO111" i="3" s="1"/>
  <c r="AF113" i="3"/>
  <c r="AO113" i="3" s="1"/>
  <c r="AA79" i="7"/>
  <c r="AA88" i="7" s="1"/>
  <c r="AC96" i="7"/>
  <c r="AL81" i="7"/>
  <c r="AL112" i="7" s="1"/>
  <c r="G105" i="3"/>
  <c r="G103" i="3"/>
  <c r="AI81" i="7"/>
  <c r="AI112" i="7" s="1"/>
  <c r="H103" i="3"/>
  <c r="H105" i="3"/>
  <c r="AL93" i="3"/>
  <c r="AL91" i="3"/>
  <c r="AM113" i="3" l="1"/>
  <c r="AV113" i="3" s="1"/>
  <c r="AM111" i="3"/>
  <c r="AV111" i="3" s="1"/>
  <c r="AC89" i="3"/>
  <c r="AC87" i="3"/>
  <c r="I105" i="7"/>
  <c r="AD87" i="3"/>
  <c r="AD89" i="3"/>
  <c r="AI111" i="7"/>
  <c r="AR111" i="7" s="1"/>
  <c r="AI113" i="7"/>
  <c r="AR113" i="7" s="1"/>
  <c r="AC95" i="7"/>
  <c r="AC97" i="7"/>
  <c r="AA87" i="7"/>
  <c r="AA89" i="7"/>
  <c r="AC89" i="7"/>
  <c r="AC87" i="7"/>
  <c r="AL113" i="3"/>
  <c r="AU113" i="3" s="1"/>
  <c r="AL111" i="3"/>
  <c r="AU111" i="3" s="1"/>
  <c r="AJ111" i="7"/>
  <c r="AS111" i="7" s="1"/>
  <c r="AJ113" i="7"/>
  <c r="AS113" i="7" s="1"/>
  <c r="AL111" i="7"/>
  <c r="AU111" i="7" s="1"/>
  <c r="AL113" i="7"/>
  <c r="AU113" i="7" s="1"/>
  <c r="Z87" i="7"/>
  <c r="Z89" i="7"/>
  <c r="AL99" i="3"/>
  <c r="AL101" i="3"/>
  <c r="AA95" i="7"/>
  <c r="AA9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3" authorId="0" shapeId="0" xr:uid="{14A67093-5AE5-45BC-8B40-1EC2104B130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60" authorId="0" shapeId="0" xr:uid="{0C14EAFE-A6B4-4ADB-8127-31AB6D42048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5" authorId="0" shapeId="0" xr:uid="{B1ACECAD-6DD8-4584-8F4E-8099D37FE96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<sst xmlns="http://schemas.openxmlformats.org/spreadsheetml/2006/main" count="1278" uniqueCount="148">
  <si>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</si>
  <si>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</si>
  <si>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</si>
  <si>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</si>
  <si>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</si>
  <si>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</si>
  <si>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</si>
  <si>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</si>
  <si>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</si>
  <si>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</si>
  <si>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</si>
  <si>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</si>
  <si>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</si>
  <si>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</si>
  <si>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</si>
  <si>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</si>
  <si>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</si>
  <si>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</si>
  <si>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</si>
  <si>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</si>
  <si>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</si>
  <si>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</si>
  <si>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</si>
  <si>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</si>
  <si>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</si>
  <si>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</si>
  <si>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</si>
  <si>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</si>
  <si>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</si>
  <si>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</si>
  <si>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</si>
  <si>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</si>
  <si>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</si>
  <si>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</si>
  <si>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</si>
  <si>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</si>
  <si>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</si>
  <si>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</si>
  <si>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</si>
  <si>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</si>
  <si>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</si>
  <si>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</si>
  <si>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</si>
  <si>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</si>
  <si>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</si>
  <si>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</si>
  <si>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</si>
  <si>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</si>
  <si>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</si>
  <si>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</si>
  <si>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</si>
  <si>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</si>
  <si>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</si>
  <si>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</si>
  <si>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</si>
  <si>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</si>
  <si>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</si>
  <si>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</si>
  <si>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</si>
  <si>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</si>
  <si>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</si>
  <si>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</si>
  <si>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</si>
  <si>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</si>
  <si>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</si>
  <si>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</si>
  <si>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</si>
  <si>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</si>
  <si>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</si>
  <si>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</si>
  <si>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</si>
  <si>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</si>
  <si>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</si>
  <si>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</si>
  <si>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Ref: TS 38.133 clause A.4.7.1.2</t>
  </si>
  <si>
    <t>UE absolute SS-RSRP reporting accuracy</t>
  </si>
  <si>
    <t>Io Freq 1 sensitivity factor</t>
  </si>
  <si>
    <t>Io Freq 1 effect</t>
  </si>
  <si>
    <t>Io Freq 2 sensitivity factor</t>
  </si>
  <si>
    <t>Io Freq 2 effect</t>
  </si>
  <si>
    <t>SS-RSRP Reported value limits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</si>
  <si>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</si>
  <si>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</si>
  <si>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</si>
  <si>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</si>
  <si>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</si>
  <si>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</si>
  <si>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From TS 38.133 Table A.4.7.1.2.2-1</t>
  </si>
  <si>
    <t>Test 1 AWGN on frequency 1 reduced by an amount sufficient to meet total Io on Freq1 &lt; -50 dBm / CHBW</t>
  </si>
  <si>
    <t>4.7.1.2.2</t>
  </si>
  <si>
    <t>6.7.1.2.2</t>
  </si>
  <si>
    <t>Reported (Cell 2 SS-RSRP - Cell 1  SS-RSRP) sens factor</t>
  </si>
  <si>
    <t>Reported (Cell 2 SS-RSRP - Cell 1  SS-RSRP) effect</t>
  </si>
  <si>
    <t>Reported (Cell 2 - Cell 1) SS-RSRP nominal</t>
  </si>
  <si>
    <t>Reported (Cell 2 - Cell 1) SS-RSRP minimum</t>
  </si>
  <si>
    <t>Reported (Cell 2 - Cell 1) SS-RSRP maximum</t>
  </si>
  <si>
    <t>(Cell 2 - Cell 1) SS-RSRP, nominal</t>
  </si>
  <si>
    <t>SS-RSRP values are for normal conditions, extreme conditions allow 1.5 dB wider at each end</t>
  </si>
  <si>
    <t>38.133 Table 10.1.4.1.2-1</t>
  </si>
  <si>
    <t>Template is for 2 NR cells, inter-frequency, subtests 1, 2.</t>
  </si>
  <si>
    <t>38.133 Tables 10.1.4.1.1-1 and B.2.3-1</t>
  </si>
  <si>
    <t>38.133 Table B.2.3-1, NR_FDD_FR1_H</t>
  </si>
  <si>
    <t>Test 2 AWGN on frequency 2 reduced by an amount sufficient to meet total Io on Freq2 &lt; -50 dBm / CHBW</t>
  </si>
  <si>
    <t>AWGN on Freq 1</t>
  </si>
  <si>
    <t>AWGN on Freq 2</t>
  </si>
  <si>
    <t>Cell#1 on Freq 1</t>
  </si>
  <si>
    <t>Cell#2 on Freq 2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</si>
  <si>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</si>
  <si>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</si>
  <si>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</si>
  <si>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</si>
  <si>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</si>
  <si>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</si>
  <si>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</si>
  <si>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</si>
  <si>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</si>
  <si>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</si>
  <si>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</si>
  <si>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</si>
  <si>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From TS 38.133 Table 10.1.4.1.2-1, selected according to SSB Es/Iot</t>
  </si>
  <si>
    <t>SSB Es/Iot to be within range</t>
  </si>
  <si>
    <t>For SSB_RP level range check</t>
  </si>
  <si>
    <t>SSB_RP power to be within range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</si>
  <si>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</si>
  <si>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</si>
  <si>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</si>
  <si>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</si>
  <si>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</si>
  <si>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(Cell 2 - Cell 1) 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</si>
  <si>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</si>
  <si>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</si>
  <si>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</si>
  <si>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</si>
  <si>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</si>
  <si>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</si>
  <si>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38.133 Table B.2.3-1, NR_FDD_FR1_H, 15kHz</t>
  </si>
  <si>
    <t>38.133 Table B.2.3-1, NR_FDD_FR1_H, SCS</t>
  </si>
  <si>
    <t>No offsets are needed</t>
  </si>
  <si>
    <t>F</t>
  </si>
  <si>
    <t>Ref: TS 38.133 clause A.16.7.1.4.1</t>
  </si>
  <si>
    <t>From TS 38.133 Table A.16.7.1.4.1-1</t>
  </si>
  <si>
    <t>v17.14.0</t>
  </si>
  <si>
    <t>v18.3.0</t>
  </si>
  <si>
    <t>16.7.1.4.2</t>
  </si>
  <si>
    <t>19.6.1.2.2</t>
    <phoneticPr fontId="2" type="noConversion"/>
  </si>
  <si>
    <t>Huawei, HiSilicon</t>
    <phoneticPr fontId="2" type="noConversion"/>
  </si>
  <si>
    <t>v18.9.0</t>
    <phoneticPr fontId="2" type="noConversion"/>
  </si>
  <si>
    <t>v18.6.1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</si>
</sst>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0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7" fontId="0" fillId="0" borderId="0" xfId="0" applyNumberFormat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8" xfId="0" applyFont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2" fontId="0" fillId="0" borderId="2" xfId="0" quotePrefix="1" applyNumberFormat="1" applyBorder="1" applyAlignment="1">
      <alignment horizontal="center"/>
    </xf>
    <xf numFmtId="1" fontId="1" fillId="7" borderId="0" xfId="0" applyNumberFormat="1" applyFont="1" applyFill="1" applyAlignment="1">
      <alignment horizontal="center"/>
    </xf>
    <xf numFmtId="0" fontId="8" fillId="0" borderId="6" xfId="0" applyFont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23" sqref="E2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 x14ac:dyDescent="0.2">
      <c r="A1" s="32" t="s">
        <v>40</v>
      </c>
    </row>
    <row r="3" spans="1:8" x14ac:dyDescent="0.2">
      <c r="A3" s="32" t="s">
        <v>43</v>
      </c>
      <c r="B3" t="s">
        <v>99</v>
      </c>
    </row>
    <row r="4" spans="1:8" x14ac:dyDescent="0.2">
      <c r="A4" s="32"/>
      <c r="B4" t="s">
        <v>73</v>
      </c>
      <c r="F4"/>
      <c r="H4"/>
    </row>
    <row r="5" spans="1:8" x14ac:dyDescent="0.2">
      <c r="A5" s="32"/>
      <c r="F5"/>
      <c r="H5"/>
    </row>
    <row r="6" spans="1:8" x14ac:dyDescent="0.2">
      <c r="C6" s="32" t="s">
        <v>28</v>
      </c>
      <c r="D6" s="171">
        <v>38133</v>
      </c>
      <c r="E6" s="171">
        <v>38533</v>
      </c>
      <c r="F6" s="32" t="s">
        <v>29</v>
      </c>
      <c r="H6"/>
    </row>
    <row r="7" spans="1:8" x14ac:dyDescent="0.2">
      <c r="A7" s="32" t="s">
        <v>27</v>
      </c>
      <c r="B7" t="s">
        <v>53</v>
      </c>
      <c r="C7" t="s">
        <v>89</v>
      </c>
      <c r="D7" s="5" t="s">
        <v>68</v>
      </c>
      <c r="E7" s="5" t="s">
        <v>68</v>
      </c>
      <c r="F7" t="s">
        <v>54</v>
      </c>
      <c r="H7"/>
    </row>
    <row r="8" spans="1:8" x14ac:dyDescent="0.2">
      <c r="C8" t="s">
        <v>90</v>
      </c>
      <c r="D8" s="5" t="s">
        <v>68</v>
      </c>
      <c r="E8" s="5" t="s">
        <v>68</v>
      </c>
      <c r="F8" t="s">
        <v>54</v>
      </c>
      <c r="H8"/>
    </row>
    <row r="9" spans="1:8" x14ac:dyDescent="0.2">
      <c r="C9" t="s">
        <v>143</v>
      </c>
      <c r="D9" s="5" t="s">
        <v>141</v>
      </c>
      <c r="E9" s="5" t="s">
        <v>142</v>
      </c>
      <c r="F9" t="s">
        <v>54</v>
      </c>
      <c r="H9"/>
    </row>
    <row r="10" spans="1:8" x14ac:dyDescent="0.2">
      <c r="C10" t="s">
        <v>144</v>
      </c>
      <c r="D10" s="5" t="s">
        <v>146</v>
      </c>
      <c r="E10" s="5" t="s">
        <v>147</v>
      </c>
      <c r="F10" t="s">
        <v>145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124"/>
  <sheetViews>
    <sheetView topLeftCell="T61" zoomScale="80" zoomScaleNormal="80" workbookViewId="0">
      <selection activeCell="BF103" sqref="BF103"/>
    </sheetView>
  </sheetViews>
  <sheetFormatPr defaultRowHeight="12.75" x14ac:dyDescent="0.2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85546875" customWidth="1"/>
    <col min="20" max="27" width="7.7109375" customWidth="1"/>
    <col min="28" max="28" width="2.7109375" customWidth="1"/>
    <col min="29" max="36" width="7.7109375" customWidth="1"/>
    <col min="37" max="37" width="2.140625" customWidth="1"/>
    <col min="38" max="45" width="7.7109375" style="34" customWidth="1"/>
    <col min="46" max="46" width="1.7109375" style="34" customWidth="1"/>
    <col min="47" max="48" width="7.7109375" style="34" customWidth="1"/>
    <col min="49" max="54" width="7.7109375" customWidth="1"/>
    <col min="55" max="55" width="1.7109375" customWidth="1"/>
    <col min="56" max="57" width="7.7109375" customWidth="1"/>
    <col min="58" max="58" width="16.5703125" customWidth="1"/>
    <col min="59" max="59" width="40.7109375" style="12" customWidth="1"/>
  </cols>
  <sheetData>
    <row r="1" spans="1:59" ht="13.5" thickBot="1" x14ac:dyDescent="0.25"/>
    <row r="2" spans="1:59" x14ac:dyDescent="0.2">
      <c r="A2" s="1" t="s">
        <v>17</v>
      </c>
      <c r="B2" s="35"/>
      <c r="C2" s="184" t="s">
        <v>59</v>
      </c>
      <c r="D2" s="219" t="s">
        <v>103</v>
      </c>
      <c r="E2" s="228"/>
      <c r="F2" s="228"/>
      <c r="G2" s="228"/>
      <c r="H2" s="228"/>
      <c r="I2" s="228"/>
      <c r="J2" s="228"/>
      <c r="K2" s="228"/>
      <c r="L2" s="229"/>
      <c r="M2" s="219" t="s">
        <v>104</v>
      </c>
      <c r="N2" s="228"/>
      <c r="O2" s="228"/>
      <c r="P2" s="228"/>
      <c r="Q2" s="228"/>
      <c r="R2" s="228"/>
      <c r="S2" s="228"/>
      <c r="T2" s="228"/>
      <c r="U2" s="229"/>
      <c r="V2" s="219" t="s">
        <v>105</v>
      </c>
      <c r="W2" s="228"/>
      <c r="X2" s="228"/>
      <c r="Y2" s="228"/>
      <c r="Z2" s="228"/>
      <c r="AA2" s="228"/>
      <c r="AB2" s="228"/>
      <c r="AC2" s="228"/>
      <c r="AD2" s="229"/>
      <c r="AE2" s="219" t="s">
        <v>106</v>
      </c>
      <c r="AF2" s="228"/>
      <c r="AG2" s="228"/>
      <c r="AH2" s="228"/>
      <c r="AI2" s="228"/>
      <c r="AJ2" s="228"/>
      <c r="AK2" s="228"/>
      <c r="AL2" s="228"/>
      <c r="AM2" s="229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 x14ac:dyDescent="0.2">
      <c r="A3" s="2"/>
      <c r="B3" s="37" t="s">
        <v>1</v>
      </c>
      <c r="C3" s="3"/>
      <c r="D3" s="36" t="s">
        <v>31</v>
      </c>
      <c r="E3" s="222" t="s">
        <v>32</v>
      </c>
      <c r="F3" s="222"/>
      <c r="G3" s="226"/>
      <c r="H3" s="226"/>
      <c r="I3" s="226"/>
      <c r="J3" s="226"/>
      <c r="K3" s="226"/>
      <c r="L3" s="227"/>
      <c r="M3" s="36" t="s">
        <v>31</v>
      </c>
      <c r="N3" s="222" t="s">
        <v>32</v>
      </c>
      <c r="O3" s="222"/>
      <c r="P3" s="226"/>
      <c r="Q3" s="226"/>
      <c r="R3" s="226"/>
      <c r="S3" s="226"/>
      <c r="T3" s="226"/>
      <c r="U3" s="227"/>
      <c r="V3" s="36" t="s">
        <v>31</v>
      </c>
      <c r="W3" s="222" t="s">
        <v>32</v>
      </c>
      <c r="X3" s="222"/>
      <c r="Y3" s="226"/>
      <c r="Z3" s="226"/>
      <c r="AA3" s="226"/>
      <c r="AB3" s="226"/>
      <c r="AC3" s="226"/>
      <c r="AD3" s="227"/>
      <c r="AE3" s="36" t="s">
        <v>31</v>
      </c>
      <c r="AF3" s="222" t="s">
        <v>32</v>
      </c>
      <c r="AG3" s="222"/>
      <c r="AH3" s="226"/>
      <c r="AI3" s="226"/>
      <c r="AJ3" s="226"/>
      <c r="AK3" s="226"/>
      <c r="AL3" s="226"/>
      <c r="AM3" s="227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 x14ac:dyDescent="0.2">
      <c r="A4" s="170" t="s">
        <v>45</v>
      </c>
      <c r="B4" s="37"/>
      <c r="C4" s="3"/>
      <c r="D4" s="64"/>
      <c r="E4" s="63" t="s">
        <v>46</v>
      </c>
      <c r="F4" s="63" t="s">
        <v>52</v>
      </c>
      <c r="G4" s="63" t="s">
        <v>47</v>
      </c>
      <c r="H4" s="63" t="s">
        <v>48</v>
      </c>
      <c r="I4" s="63" t="s">
        <v>49</v>
      </c>
      <c r="J4" s="63"/>
      <c r="K4" s="63" t="s">
        <v>50</v>
      </c>
      <c r="L4" s="65" t="s">
        <v>51</v>
      </c>
      <c r="M4" s="64"/>
      <c r="N4" s="63" t="s">
        <v>46</v>
      </c>
      <c r="O4" s="63" t="s">
        <v>52</v>
      </c>
      <c r="P4" s="63" t="s">
        <v>47</v>
      </c>
      <c r="Q4" s="63" t="s">
        <v>48</v>
      </c>
      <c r="R4" s="63" t="s">
        <v>49</v>
      </c>
      <c r="S4" s="63"/>
      <c r="T4" s="63" t="s">
        <v>50</v>
      </c>
      <c r="U4" s="65" t="s">
        <v>51</v>
      </c>
      <c r="V4" s="64"/>
      <c r="W4" s="63" t="s">
        <v>46</v>
      </c>
      <c r="X4" s="63" t="s">
        <v>52</v>
      </c>
      <c r="Y4" s="63" t="s">
        <v>47</v>
      </c>
      <c r="Z4" s="63" t="s">
        <v>48</v>
      </c>
      <c r="AA4" s="63" t="s">
        <v>49</v>
      </c>
      <c r="AB4" s="63"/>
      <c r="AC4" s="63" t="s">
        <v>50</v>
      </c>
      <c r="AD4" s="65" t="s">
        <v>51</v>
      </c>
      <c r="AE4" s="64"/>
      <c r="AF4" s="63" t="s">
        <v>46</v>
      </c>
      <c r="AG4" s="63" t="s">
        <v>52</v>
      </c>
      <c r="AH4" s="63" t="s">
        <v>47</v>
      </c>
      <c r="AI4" s="63" t="s">
        <v>48</v>
      </c>
      <c r="AJ4" s="63" t="s">
        <v>49</v>
      </c>
      <c r="AK4" s="63"/>
      <c r="AL4" s="63" t="s">
        <v>50</v>
      </c>
      <c r="AM4" s="65" t="s">
        <v>51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66</v>
      </c>
    </row>
    <row r="5" spans="1:59" ht="12.75" customHeight="1" x14ac:dyDescent="0.2">
      <c r="A5" s="4" t="s">
        <v>55</v>
      </c>
      <c r="B5" s="39" t="s">
        <v>56</v>
      </c>
      <c r="C5" s="5"/>
      <c r="D5" s="210">
        <v>15</v>
      </c>
      <c r="E5" s="211">
        <f t="shared" ref="E5:AM6" si="0">$D5</f>
        <v>15</v>
      </c>
      <c r="F5" s="211">
        <f t="shared" si="0"/>
        <v>15</v>
      </c>
      <c r="G5" s="211">
        <f t="shared" si="0"/>
        <v>15</v>
      </c>
      <c r="H5" s="211">
        <f t="shared" si="0"/>
        <v>15</v>
      </c>
      <c r="I5" s="211">
        <f t="shared" si="0"/>
        <v>15</v>
      </c>
      <c r="J5" s="211"/>
      <c r="K5" s="211">
        <f t="shared" si="0"/>
        <v>15</v>
      </c>
      <c r="L5" s="211">
        <f t="shared" si="0"/>
        <v>15</v>
      </c>
      <c r="M5" s="210">
        <v>15</v>
      </c>
      <c r="N5" s="211">
        <f t="shared" si="0"/>
        <v>15</v>
      </c>
      <c r="O5" s="211">
        <f t="shared" si="0"/>
        <v>15</v>
      </c>
      <c r="P5" s="211">
        <f t="shared" si="0"/>
        <v>15</v>
      </c>
      <c r="Q5" s="211">
        <f t="shared" si="0"/>
        <v>15</v>
      </c>
      <c r="R5" s="211">
        <f t="shared" si="0"/>
        <v>15</v>
      </c>
      <c r="S5" s="211"/>
      <c r="T5" s="211">
        <f t="shared" si="0"/>
        <v>15</v>
      </c>
      <c r="U5" s="211">
        <f t="shared" si="0"/>
        <v>15</v>
      </c>
      <c r="V5" s="176">
        <f t="shared" si="0"/>
        <v>15</v>
      </c>
      <c r="W5" s="177">
        <f t="shared" si="0"/>
        <v>15</v>
      </c>
      <c r="X5" s="177">
        <f t="shared" si="0"/>
        <v>15</v>
      </c>
      <c r="Y5" s="177">
        <f t="shared" si="0"/>
        <v>15</v>
      </c>
      <c r="Z5" s="177">
        <f t="shared" si="0"/>
        <v>15</v>
      </c>
      <c r="AA5" s="177">
        <f t="shared" si="0"/>
        <v>15</v>
      </c>
      <c r="AB5" s="177"/>
      <c r="AC5" s="177">
        <f t="shared" si="0"/>
        <v>15</v>
      </c>
      <c r="AD5" s="177">
        <f t="shared" si="0"/>
        <v>15</v>
      </c>
      <c r="AE5" s="176">
        <f t="shared" si="0"/>
        <v>15</v>
      </c>
      <c r="AF5" s="177">
        <f t="shared" si="0"/>
        <v>15</v>
      </c>
      <c r="AG5" s="177">
        <f t="shared" si="0"/>
        <v>15</v>
      </c>
      <c r="AH5" s="177">
        <f t="shared" si="0"/>
        <v>15</v>
      </c>
      <c r="AI5" s="177">
        <f t="shared" si="0"/>
        <v>15</v>
      </c>
      <c r="AJ5" s="177">
        <f t="shared" si="0"/>
        <v>15</v>
      </c>
      <c r="AK5" s="177"/>
      <c r="AL5" s="177">
        <f t="shared" si="0"/>
        <v>15</v>
      </c>
      <c r="AM5" s="177">
        <f t="shared" si="0"/>
        <v>15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87</v>
      </c>
    </row>
    <row r="6" spans="1:59" ht="12.75" customHeight="1" x14ac:dyDescent="0.2">
      <c r="A6" s="4" t="s">
        <v>57</v>
      </c>
      <c r="B6" s="39" t="s">
        <v>58</v>
      </c>
      <c r="C6" s="5"/>
      <c r="D6" s="210">
        <v>10</v>
      </c>
      <c r="E6" s="211">
        <f t="shared" ref="E6:AA7" si="1">$D6</f>
        <v>10</v>
      </c>
      <c r="F6" s="211">
        <f t="shared" si="1"/>
        <v>10</v>
      </c>
      <c r="G6" s="211">
        <f t="shared" si="1"/>
        <v>10</v>
      </c>
      <c r="H6" s="211">
        <f t="shared" si="1"/>
        <v>10</v>
      </c>
      <c r="I6" s="211">
        <f t="shared" si="1"/>
        <v>10</v>
      </c>
      <c r="J6" s="211"/>
      <c r="K6" s="211">
        <f t="shared" si="1"/>
        <v>10</v>
      </c>
      <c r="L6" s="211">
        <f t="shared" si="1"/>
        <v>10</v>
      </c>
      <c r="M6" s="210">
        <v>10</v>
      </c>
      <c r="N6" s="211">
        <f t="shared" si="1"/>
        <v>10</v>
      </c>
      <c r="O6" s="211">
        <f t="shared" si="1"/>
        <v>10</v>
      </c>
      <c r="P6" s="211">
        <f t="shared" si="1"/>
        <v>10</v>
      </c>
      <c r="Q6" s="211">
        <f t="shared" si="1"/>
        <v>10</v>
      </c>
      <c r="R6" s="211">
        <f t="shared" si="1"/>
        <v>10</v>
      </c>
      <c r="S6" s="211"/>
      <c r="T6" s="211">
        <f t="shared" si="1"/>
        <v>10</v>
      </c>
      <c r="U6" s="211">
        <f t="shared" si="1"/>
        <v>10</v>
      </c>
      <c r="V6" s="176">
        <f t="shared" si="0"/>
        <v>10</v>
      </c>
      <c r="W6" s="177">
        <f t="shared" si="0"/>
        <v>10</v>
      </c>
      <c r="X6" s="177">
        <f t="shared" si="0"/>
        <v>10</v>
      </c>
      <c r="Y6" s="177">
        <f t="shared" si="0"/>
        <v>10</v>
      </c>
      <c r="Z6" s="177">
        <f t="shared" si="0"/>
        <v>10</v>
      </c>
      <c r="AA6" s="177">
        <f t="shared" si="0"/>
        <v>10</v>
      </c>
      <c r="AB6" s="177"/>
      <c r="AC6" s="177">
        <f t="shared" si="0"/>
        <v>10</v>
      </c>
      <c r="AD6" s="177">
        <f t="shared" si="0"/>
        <v>10</v>
      </c>
      <c r="AE6" s="176">
        <f t="shared" si="0"/>
        <v>10</v>
      </c>
      <c r="AF6" s="177">
        <f t="shared" si="0"/>
        <v>10</v>
      </c>
      <c r="AG6" s="177">
        <f t="shared" si="0"/>
        <v>10</v>
      </c>
      <c r="AH6" s="177">
        <f t="shared" si="0"/>
        <v>10</v>
      </c>
      <c r="AI6" s="177">
        <f t="shared" si="0"/>
        <v>10</v>
      </c>
      <c r="AJ6" s="177">
        <f t="shared" si="0"/>
        <v>10</v>
      </c>
      <c r="AK6" s="177"/>
      <c r="AL6" s="177">
        <f t="shared" si="0"/>
        <v>10</v>
      </c>
      <c r="AM6" s="177">
        <f t="shared" si="0"/>
        <v>10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87</v>
      </c>
    </row>
    <row r="7" spans="1:59" ht="12.75" customHeight="1" x14ac:dyDescent="0.2">
      <c r="A7" s="4" t="s">
        <v>70</v>
      </c>
      <c r="B7" s="39"/>
      <c r="C7" s="5"/>
      <c r="D7" s="210">
        <v>52</v>
      </c>
      <c r="E7" s="211">
        <f t="shared" si="1"/>
        <v>52</v>
      </c>
      <c r="F7" s="211">
        <f t="shared" si="1"/>
        <v>52</v>
      </c>
      <c r="G7" s="211">
        <f t="shared" si="1"/>
        <v>52</v>
      </c>
      <c r="H7" s="211">
        <f t="shared" si="1"/>
        <v>52</v>
      </c>
      <c r="I7" s="211">
        <f t="shared" si="1"/>
        <v>52</v>
      </c>
      <c r="J7" s="211"/>
      <c r="K7" s="211">
        <f t="shared" si="1"/>
        <v>52</v>
      </c>
      <c r="L7" s="211">
        <f t="shared" si="1"/>
        <v>52</v>
      </c>
      <c r="M7" s="210">
        <v>52</v>
      </c>
      <c r="N7" s="211">
        <f t="shared" si="1"/>
        <v>52</v>
      </c>
      <c r="O7" s="211">
        <f t="shared" si="1"/>
        <v>52</v>
      </c>
      <c r="P7" s="211">
        <f t="shared" si="1"/>
        <v>52</v>
      </c>
      <c r="Q7" s="211">
        <f t="shared" si="1"/>
        <v>52</v>
      </c>
      <c r="R7" s="211">
        <f t="shared" si="1"/>
        <v>52</v>
      </c>
      <c r="S7" s="211"/>
      <c r="T7" s="211">
        <f t="shared" si="1"/>
        <v>52</v>
      </c>
      <c r="U7" s="211">
        <f t="shared" si="1"/>
        <v>52</v>
      </c>
      <c r="V7" s="176">
        <f t="shared" si="1"/>
        <v>52</v>
      </c>
      <c r="W7" s="177">
        <f t="shared" si="1"/>
        <v>52</v>
      </c>
      <c r="X7" s="177">
        <f t="shared" si="1"/>
        <v>52</v>
      </c>
      <c r="Y7" s="177">
        <f t="shared" si="1"/>
        <v>52</v>
      </c>
      <c r="Z7" s="177">
        <f t="shared" si="1"/>
        <v>52</v>
      </c>
      <c r="AA7" s="177">
        <f t="shared" si="1"/>
        <v>52</v>
      </c>
      <c r="AB7" s="177"/>
      <c r="AC7" s="177">
        <f t="shared" ref="AC7:AM7" si="2">$D7</f>
        <v>52</v>
      </c>
      <c r="AD7" s="177">
        <f t="shared" si="2"/>
        <v>52</v>
      </c>
      <c r="AE7" s="176">
        <f t="shared" si="2"/>
        <v>52</v>
      </c>
      <c r="AF7" s="177">
        <f t="shared" si="2"/>
        <v>52</v>
      </c>
      <c r="AG7" s="177">
        <f t="shared" si="2"/>
        <v>52</v>
      </c>
      <c r="AH7" s="177">
        <f t="shared" si="2"/>
        <v>52</v>
      </c>
      <c r="AI7" s="177">
        <f t="shared" si="2"/>
        <v>52</v>
      </c>
      <c r="AJ7" s="177">
        <f t="shared" si="2"/>
        <v>52</v>
      </c>
      <c r="AK7" s="177"/>
      <c r="AL7" s="177">
        <f t="shared" si="2"/>
        <v>52</v>
      </c>
      <c r="AM7" s="177">
        <f t="shared" si="2"/>
        <v>52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71</v>
      </c>
    </row>
    <row r="8" spans="1:59" x14ac:dyDescent="0.2">
      <c r="A8" s="4" t="s">
        <v>42</v>
      </c>
      <c r="B8" s="39" t="s">
        <v>4</v>
      </c>
      <c r="C8" s="5"/>
      <c r="D8" s="38" t="s">
        <v>7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/>
      <c r="K8" s="161">
        <v>3</v>
      </c>
      <c r="L8" s="162">
        <v>3.5</v>
      </c>
      <c r="M8" s="38" t="s">
        <v>7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/>
      <c r="T8" s="161">
        <v>3</v>
      </c>
      <c r="U8" s="162">
        <v>3.5</v>
      </c>
      <c r="V8" s="38" t="s">
        <v>7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/>
      <c r="AC8" s="161">
        <v>3</v>
      </c>
      <c r="AD8" s="162">
        <v>3.5</v>
      </c>
      <c r="AE8" s="38" t="s">
        <v>7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/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67</v>
      </c>
    </row>
    <row r="9" spans="1:59" x14ac:dyDescent="0.2">
      <c r="A9" s="4" t="s">
        <v>33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3">$E$9+G8</f>
        <v>-106</v>
      </c>
      <c r="H9" s="173">
        <f t="shared" si="3"/>
        <v>-105.5</v>
      </c>
      <c r="I9" s="173">
        <f t="shared" si="3"/>
        <v>-105</v>
      </c>
      <c r="J9" s="173"/>
      <c r="K9" s="173">
        <f t="shared" si="3"/>
        <v>-104</v>
      </c>
      <c r="L9" s="173">
        <f t="shared" si="3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4">$N$9+P8</f>
        <v>-114</v>
      </c>
      <c r="Q9" s="173">
        <f t="shared" si="4"/>
        <v>-113.5</v>
      </c>
      <c r="R9" s="173">
        <f t="shared" si="4"/>
        <v>-113</v>
      </c>
      <c r="S9" s="173"/>
      <c r="T9" s="173">
        <f t="shared" si="4"/>
        <v>-112</v>
      </c>
      <c r="U9" s="173">
        <f t="shared" si="4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87</v>
      </c>
    </row>
    <row r="10" spans="1:59" x14ac:dyDescent="0.2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/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/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87</v>
      </c>
    </row>
    <row r="11" spans="1:59" x14ac:dyDescent="0.2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 x14ac:dyDescent="0.25">
      <c r="A12" s="187" t="s">
        <v>74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pans="1:59" ht="13.5" thickBot="1" x14ac:dyDescent="0.25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9" x14ac:dyDescent="0.2">
      <c r="A15" s="1" t="s">
        <v>15</v>
      </c>
      <c r="B15" s="53"/>
      <c r="C15" s="10"/>
      <c r="D15" s="219" t="s">
        <v>103</v>
      </c>
      <c r="E15" s="228"/>
      <c r="F15" s="228"/>
      <c r="G15" s="228"/>
      <c r="H15" s="228"/>
      <c r="I15" s="228"/>
      <c r="J15" s="228"/>
      <c r="K15" s="228"/>
      <c r="L15" s="229"/>
      <c r="M15" s="219" t="s">
        <v>104</v>
      </c>
      <c r="N15" s="228"/>
      <c r="O15" s="228"/>
      <c r="P15" s="228"/>
      <c r="Q15" s="228"/>
      <c r="R15" s="228"/>
      <c r="S15" s="228"/>
      <c r="T15" s="228"/>
      <c r="U15" s="229"/>
      <c r="V15" s="219" t="s">
        <v>105</v>
      </c>
      <c r="W15" s="228"/>
      <c r="X15" s="228"/>
      <c r="Y15" s="228"/>
      <c r="Z15" s="228"/>
      <c r="AA15" s="228"/>
      <c r="AB15" s="228"/>
      <c r="AC15" s="228"/>
      <c r="AD15" s="229"/>
      <c r="AE15" s="219" t="s">
        <v>106</v>
      </c>
      <c r="AF15" s="228"/>
      <c r="AG15" s="228"/>
      <c r="AH15" s="228"/>
      <c r="AI15" s="228"/>
      <c r="AJ15" s="228"/>
      <c r="AK15" s="228"/>
      <c r="AL15" s="228"/>
      <c r="AM15" s="229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 x14ac:dyDescent="0.2">
      <c r="A16" s="52"/>
      <c r="B16" s="39"/>
      <c r="C16" s="5"/>
      <c r="D16" s="36" t="s">
        <v>31</v>
      </c>
      <c r="E16" s="222" t="s">
        <v>32</v>
      </c>
      <c r="F16" s="222"/>
      <c r="G16" s="226"/>
      <c r="H16" s="226"/>
      <c r="I16" s="226"/>
      <c r="J16" s="226"/>
      <c r="K16" s="226"/>
      <c r="L16" s="227"/>
      <c r="M16" s="36" t="s">
        <v>31</v>
      </c>
      <c r="N16" s="222" t="s">
        <v>32</v>
      </c>
      <c r="O16" s="222"/>
      <c r="P16" s="226"/>
      <c r="Q16" s="226"/>
      <c r="R16" s="226"/>
      <c r="S16" s="226"/>
      <c r="T16" s="226"/>
      <c r="U16" s="227"/>
      <c r="V16" s="36" t="s">
        <v>31</v>
      </c>
      <c r="W16" s="222" t="s">
        <v>32</v>
      </c>
      <c r="X16" s="222"/>
      <c r="Y16" s="226"/>
      <c r="Z16" s="226"/>
      <c r="AA16" s="226"/>
      <c r="AB16" s="226"/>
      <c r="AC16" s="226"/>
      <c r="AD16" s="227"/>
      <c r="AE16" s="36" t="s">
        <v>31</v>
      </c>
      <c r="AF16" s="222" t="s">
        <v>32</v>
      </c>
      <c r="AG16" s="222"/>
      <c r="AH16" s="226"/>
      <c r="AI16" s="226"/>
      <c r="AJ16" s="226"/>
      <c r="AK16" s="226"/>
      <c r="AL16" s="226"/>
      <c r="AM16" s="227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 x14ac:dyDescent="0.2">
      <c r="A17" s="4" t="s">
        <v>6</v>
      </c>
      <c r="B17" s="39" t="s">
        <v>63</v>
      </c>
      <c r="C17" s="5"/>
      <c r="D17" s="47">
        <f t="shared" ref="D17:I17" si="5">(10^12)*(10^-3)*10^(D9/10)*D5/15</f>
        <v>0.34276778654644968</v>
      </c>
      <c r="E17" s="7">
        <f t="shared" si="5"/>
        <v>1.9952623149688781E-2</v>
      </c>
      <c r="F17" s="7">
        <f t="shared" si="5"/>
        <v>2.2387211385683288E-2</v>
      </c>
      <c r="G17" s="7">
        <f t="shared" si="5"/>
        <v>2.511886431509576E-2</v>
      </c>
      <c r="H17" s="7">
        <f t="shared" si="5"/>
        <v>2.8183829312644473E-2</v>
      </c>
      <c r="I17" s="7">
        <f t="shared" si="5"/>
        <v>3.1622776601683708E-2</v>
      </c>
      <c r="J17" s="7"/>
      <c r="K17" s="7">
        <f t="shared" ref="K17:R17" si="6">(10^12)*(10^-3)*10^(K9/10)*K5/15</f>
        <v>3.9810717055349581E-2</v>
      </c>
      <c r="L17" s="44">
        <f t="shared" si="6"/>
        <v>4.4668359215096279E-2</v>
      </c>
      <c r="M17" s="47">
        <f t="shared" si="6"/>
        <v>0.34276778654644968</v>
      </c>
      <c r="N17" s="7">
        <f t="shared" si="6"/>
        <v>3.1622776601683668E-3</v>
      </c>
      <c r="O17" s="7">
        <f t="shared" si="6"/>
        <v>3.5481338923357515E-3</v>
      </c>
      <c r="P17" s="7">
        <f t="shared" si="6"/>
        <v>3.9810717055349535E-3</v>
      </c>
      <c r="Q17" s="7">
        <f t="shared" si="6"/>
        <v>4.4668359215096235E-3</v>
      </c>
      <c r="R17" s="7">
        <f t="shared" si="6"/>
        <v>5.0118723362726943E-3</v>
      </c>
      <c r="S17" s="7"/>
      <c r="T17" s="7">
        <f>(10^12)*(10^-3)*10^(T9/10)*T5/15</f>
        <v>6.3095734448019346E-3</v>
      </c>
      <c r="U17" s="44">
        <f>(10^12)*(10^-3)*10^(U9/10)*U5/15</f>
        <v>7.0794578438413535E-3</v>
      </c>
      <c r="V17" s="47">
        <f t="shared" ref="V17:AA17" si="7">(10^12)*(10^-3)*10^((D9+V10)/10)*V5/15</f>
        <v>3.427677865464501</v>
      </c>
      <c r="W17" s="7">
        <f t="shared" si="7"/>
        <v>0.3981071705534962</v>
      </c>
      <c r="X17" s="7">
        <f t="shared" si="7"/>
        <v>0.44668359215096337</v>
      </c>
      <c r="Y17" s="7">
        <f t="shared" si="7"/>
        <v>0.50118723362727047</v>
      </c>
      <c r="Z17" s="7">
        <f t="shared" si="7"/>
        <v>0.56234132519034885</v>
      </c>
      <c r="AA17" s="7">
        <f t="shared" si="7"/>
        <v>0.63095734448019269</v>
      </c>
      <c r="AB17" s="7"/>
      <c r="AC17" s="7">
        <f t="shared" ref="AC17:AJ17" si="8">(10^12)*(10^-3)*10^((K9+AC10)/10)*AC5/15</f>
        <v>0.79432823472428005</v>
      </c>
      <c r="AD17" s="44">
        <f t="shared" si="8"/>
        <v>0.89125093813374334</v>
      </c>
      <c r="AE17" s="47">
        <f t="shared" si="8"/>
        <v>3.427677865464501</v>
      </c>
      <c r="AF17" s="7">
        <f t="shared" si="8"/>
        <v>1.5848931924611065E-3</v>
      </c>
      <c r="AG17" s="7">
        <f t="shared" si="8"/>
        <v>1.7782794100389204E-3</v>
      </c>
      <c r="AH17" s="7">
        <f t="shared" si="8"/>
        <v>1.9952623149688759E-3</v>
      </c>
      <c r="AI17" s="7">
        <f t="shared" si="8"/>
        <v>2.2387211385683343E-3</v>
      </c>
      <c r="AJ17" s="7">
        <f t="shared" si="8"/>
        <v>2.5118864315095729E-3</v>
      </c>
      <c r="AK17" s="7"/>
      <c r="AL17" s="7">
        <f>(10^12)*(10^-3)*10^((T9+AL10)/10)*AL5/15</f>
        <v>3.1622776601683668E-3</v>
      </c>
      <c r="AM17" s="44">
        <f>(10^12)*(10^-3)*10^((U9+AM10)/10)*AM5/15</f>
        <v>3.5481338923357515E-3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44</v>
      </c>
    </row>
    <row r="18" spans="1:59" x14ac:dyDescent="0.2">
      <c r="A18" s="22" t="s">
        <v>107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/>
      <c r="K18" s="5" t="s">
        <v>7</v>
      </c>
      <c r="L18" s="39" t="s">
        <v>7</v>
      </c>
      <c r="M18" s="38" t="s">
        <v>7</v>
      </c>
      <c r="N18" s="5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/>
      <c r="T18" s="5" t="s">
        <v>7</v>
      </c>
      <c r="U18" s="39" t="s">
        <v>7</v>
      </c>
      <c r="V18" s="59">
        <f>10*LOG(V17/(D17))</f>
        <v>10.000000000000004</v>
      </c>
      <c r="W18" s="26">
        <f t="shared" ref="W18:AD18" si="9">10*LOG(W17/(E17))</f>
        <v>12.999999999999991</v>
      </c>
      <c r="X18" s="26">
        <f t="shared" si="9"/>
        <v>13.000000000000023</v>
      </c>
      <c r="Y18" s="26">
        <f t="shared" si="9"/>
        <v>12.999999999999991</v>
      </c>
      <c r="Z18" s="26">
        <f t="shared" si="9"/>
        <v>13.000000000000007</v>
      </c>
      <c r="AA18" s="26">
        <f t="shared" si="9"/>
        <v>13.000000000000007</v>
      </c>
      <c r="AB18" s="26"/>
      <c r="AC18" s="26">
        <f t="shared" si="9"/>
        <v>13.000000000000007</v>
      </c>
      <c r="AD18" s="45">
        <f t="shared" si="9"/>
        <v>12.999999999999991</v>
      </c>
      <c r="AE18" s="59">
        <f>10*LOG(AE17/(M17))</f>
        <v>10.000000000000004</v>
      </c>
      <c r="AF18" s="26">
        <f t="shared" ref="AF18:AM18" si="10">10*LOG(AF17/(N17))</f>
        <v>-3.0000000000000022</v>
      </c>
      <c r="AG18" s="26">
        <f t="shared" si="10"/>
        <v>-3.0000000000000022</v>
      </c>
      <c r="AH18" s="26">
        <f t="shared" si="10"/>
        <v>-2.9999999999999871</v>
      </c>
      <c r="AI18" s="26">
        <f t="shared" si="10"/>
        <v>-3.0000000000000031</v>
      </c>
      <c r="AJ18" s="26">
        <f t="shared" si="10"/>
        <v>-2.9999999999999876</v>
      </c>
      <c r="AK18" s="26"/>
      <c r="AL18" s="26">
        <f t="shared" si="10"/>
        <v>-3.0000000000000187</v>
      </c>
      <c r="AM18" s="45">
        <f t="shared" si="10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118</v>
      </c>
    </row>
    <row r="19" spans="1:59" x14ac:dyDescent="0.2">
      <c r="A19" s="22" t="s">
        <v>127</v>
      </c>
      <c r="B19" s="39" t="s">
        <v>62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/>
      <c r="K19" s="5" t="s">
        <v>7</v>
      </c>
      <c r="L19" s="39" t="s">
        <v>7</v>
      </c>
      <c r="M19" s="38" t="s">
        <v>7</v>
      </c>
      <c r="N19" s="5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/>
      <c r="T19" s="5" t="s">
        <v>7</v>
      </c>
      <c r="U19" s="39" t="s">
        <v>7</v>
      </c>
      <c r="V19" s="59">
        <f t="shared" ref="V19:AA19" si="11">D9+V10+10*LOG(V5/15)</f>
        <v>-84.65</v>
      </c>
      <c r="W19" s="26">
        <f t="shared" si="11"/>
        <v>-94</v>
      </c>
      <c r="X19" s="26">
        <f t="shared" si="11"/>
        <v>-93.5</v>
      </c>
      <c r="Y19" s="26">
        <f t="shared" si="11"/>
        <v>-93</v>
      </c>
      <c r="Z19" s="26">
        <f t="shared" si="11"/>
        <v>-92.5</v>
      </c>
      <c r="AA19" s="26">
        <f t="shared" si="11"/>
        <v>-92</v>
      </c>
      <c r="AB19" s="26"/>
      <c r="AC19" s="26">
        <f t="shared" ref="AC19:AJ19" si="12">K9+AC10+10*LOG(AC5/15)</f>
        <v>-91</v>
      </c>
      <c r="AD19" s="45">
        <f t="shared" si="12"/>
        <v>-90.5</v>
      </c>
      <c r="AE19" s="59">
        <f t="shared" si="12"/>
        <v>-84.65</v>
      </c>
      <c r="AF19" s="26">
        <f t="shared" si="12"/>
        <v>-118</v>
      </c>
      <c r="AG19" s="26">
        <f t="shared" si="12"/>
        <v>-117.5</v>
      </c>
      <c r="AH19" s="26">
        <f t="shared" si="12"/>
        <v>-117</v>
      </c>
      <c r="AI19" s="26">
        <f t="shared" si="12"/>
        <v>-116.5</v>
      </c>
      <c r="AJ19" s="26">
        <f t="shared" si="12"/>
        <v>-116</v>
      </c>
      <c r="AK19" s="26"/>
      <c r="AL19" s="26">
        <f>T9+AL10+10*LOG(AL5/15)</f>
        <v>-115</v>
      </c>
      <c r="AM19" s="45">
        <f>U9+AM10+10*LOG(AM5/15)</f>
        <v>-114.5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121</v>
      </c>
    </row>
    <row r="20" spans="1:59" x14ac:dyDescent="0.2">
      <c r="A20" s="22" t="s">
        <v>128</v>
      </c>
      <c r="B20" s="39" t="s">
        <v>4</v>
      </c>
      <c r="C20" s="5"/>
      <c r="D20" s="38"/>
      <c r="E20" s="5"/>
      <c r="F20" s="5"/>
      <c r="G20" s="5"/>
      <c r="H20" s="5"/>
      <c r="I20" s="5"/>
      <c r="J20" s="5"/>
      <c r="K20" s="5"/>
      <c r="L20" s="39"/>
      <c r="M20" s="38"/>
      <c r="N20" s="5"/>
      <c r="O20" s="5"/>
      <c r="P20" s="5"/>
      <c r="Q20" s="5"/>
      <c r="R20" s="5"/>
      <c r="S20" s="5"/>
      <c r="T20" s="5"/>
      <c r="U20" s="39"/>
      <c r="V20" s="213" t="s">
        <v>7</v>
      </c>
      <c r="W20" s="26" t="s">
        <v>7</v>
      </c>
      <c r="X20" s="26" t="s">
        <v>7</v>
      </c>
      <c r="Y20" s="26" t="s">
        <v>7</v>
      </c>
      <c r="Z20" s="26" t="s">
        <v>7</v>
      </c>
      <c r="AA20" s="26" t="s">
        <v>7</v>
      </c>
      <c r="AB20" s="26"/>
      <c r="AC20" s="26" t="s">
        <v>7</v>
      </c>
      <c r="AD20" s="45" t="s">
        <v>7</v>
      </c>
      <c r="AE20" s="59">
        <f>AE19-V19</f>
        <v>0</v>
      </c>
      <c r="AF20" s="26">
        <f t="shared" ref="AF20:AM20" si="13">AF19-W19</f>
        <v>-24</v>
      </c>
      <c r="AG20" s="26">
        <f t="shared" si="13"/>
        <v>-24</v>
      </c>
      <c r="AH20" s="26">
        <f t="shared" si="13"/>
        <v>-24</v>
      </c>
      <c r="AI20" s="26">
        <f t="shared" si="13"/>
        <v>-24</v>
      </c>
      <c r="AJ20" s="26">
        <f t="shared" si="13"/>
        <v>-24</v>
      </c>
      <c r="AK20" s="26"/>
      <c r="AL20" s="26">
        <f t="shared" si="13"/>
        <v>-24</v>
      </c>
      <c r="AM20" s="45">
        <f t="shared" si="13"/>
        <v>-24</v>
      </c>
      <c r="AN20" s="60"/>
      <c r="AO20" s="27"/>
      <c r="AP20" s="27"/>
      <c r="AQ20" s="27"/>
      <c r="AR20" s="27"/>
      <c r="AS20" s="27"/>
      <c r="AT20" s="27"/>
      <c r="AU20" s="27"/>
      <c r="AV20" s="27"/>
      <c r="AW20" s="6"/>
      <c r="AX20" s="6"/>
      <c r="AY20" s="6"/>
      <c r="AZ20" s="6"/>
      <c r="BA20" s="6"/>
      <c r="BB20" s="6"/>
      <c r="BC20" s="6"/>
      <c r="BD20" s="6"/>
      <c r="BE20" s="73"/>
      <c r="BF20" s="73"/>
      <c r="BG20" s="16"/>
    </row>
    <row r="21" spans="1:59" ht="13.5" thickBot="1" x14ac:dyDescent="0.25">
      <c r="A21" s="24" t="s">
        <v>34</v>
      </c>
      <c r="B21" s="48" t="s">
        <v>69</v>
      </c>
      <c r="C21" s="11"/>
      <c r="D21" s="42">
        <f>10*LOG((D17+V17)*10^-9)+10*LOG(D7*12)</f>
        <v>-56.284227251593506</v>
      </c>
      <c r="E21" s="13">
        <f t="shared" ref="E21:L21" si="14">10*LOG((E17+W17)*10^-9)+10*LOG(E7*12)</f>
        <v>-65.835770084033214</v>
      </c>
      <c r="F21" s="13">
        <f t="shared" si="14"/>
        <v>-65.335770084033214</v>
      </c>
      <c r="G21" s="13">
        <f t="shared" si="14"/>
        <v>-64.835770084033214</v>
      </c>
      <c r="H21" s="13">
        <f t="shared" si="14"/>
        <v>-64.335770084033214</v>
      </c>
      <c r="I21" s="13">
        <f t="shared" si="14"/>
        <v>-63.835770084033214</v>
      </c>
      <c r="J21" s="13"/>
      <c r="K21" s="13">
        <f t="shared" si="14"/>
        <v>-62.835770084033228</v>
      </c>
      <c r="L21" s="43">
        <f t="shared" si="14"/>
        <v>-62.335770084033214</v>
      </c>
      <c r="M21" s="42">
        <f>10*LOG((M17+AE17)*10^-9)+10*LOG(M7*12)</f>
        <v>-56.284227251593506</v>
      </c>
      <c r="N21" s="13">
        <f t="shared" ref="N21:U21" si="15">10*LOG((N17+AF17)*10^-9)+10*LOG(N7*12)</f>
        <v>-85.283805478810933</v>
      </c>
      <c r="O21" s="13">
        <f t="shared" si="15"/>
        <v>-84.783805478810919</v>
      </c>
      <c r="P21" s="13">
        <f t="shared" si="15"/>
        <v>-84.283805478810933</v>
      </c>
      <c r="Q21" s="13">
        <f t="shared" si="15"/>
        <v>-83.783805478810919</v>
      </c>
      <c r="R21" s="13">
        <f t="shared" si="15"/>
        <v>-83.283805478810933</v>
      </c>
      <c r="S21" s="13"/>
      <c r="T21" s="13">
        <f t="shared" si="15"/>
        <v>-82.283805478810919</v>
      </c>
      <c r="U21" s="43">
        <f t="shared" si="15"/>
        <v>-81.783805478810905</v>
      </c>
      <c r="V21" s="66" t="s">
        <v>7</v>
      </c>
      <c r="W21" s="11" t="s">
        <v>7</v>
      </c>
      <c r="X21" s="11" t="s">
        <v>7</v>
      </c>
      <c r="Y21" s="11" t="s">
        <v>7</v>
      </c>
      <c r="Z21" s="11" t="s">
        <v>7</v>
      </c>
      <c r="AA21" s="11" t="s">
        <v>7</v>
      </c>
      <c r="AB21" s="11"/>
      <c r="AC21" s="28" t="s">
        <v>7</v>
      </c>
      <c r="AD21" s="46" t="s">
        <v>7</v>
      </c>
      <c r="AE21" s="66" t="s">
        <v>7</v>
      </c>
      <c r="AF21" s="11" t="s">
        <v>7</v>
      </c>
      <c r="AG21" s="11" t="s">
        <v>7</v>
      </c>
      <c r="AH21" s="11" t="s">
        <v>7</v>
      </c>
      <c r="AI21" s="11" t="s">
        <v>7</v>
      </c>
      <c r="AJ21" s="11" t="s">
        <v>7</v>
      </c>
      <c r="AK21" s="11"/>
      <c r="AL21" s="28" t="s">
        <v>7</v>
      </c>
      <c r="AM21" s="46" t="s">
        <v>7</v>
      </c>
      <c r="AN21" s="66"/>
      <c r="AO21" s="28"/>
      <c r="AP21" s="28"/>
      <c r="AQ21" s="28"/>
      <c r="AR21" s="28"/>
      <c r="AS21" s="28"/>
      <c r="AT21" s="28"/>
      <c r="AU21" s="28"/>
      <c r="AV21" s="28"/>
      <c r="AW21" s="11"/>
      <c r="AX21" s="11"/>
      <c r="AY21" s="11"/>
      <c r="AZ21" s="11"/>
      <c r="BA21" s="11"/>
      <c r="BB21" s="11"/>
      <c r="BC21" s="11"/>
      <c r="BD21" s="11"/>
      <c r="BE21" s="48"/>
      <c r="BF21" s="48"/>
      <c r="BG21" s="17" t="s">
        <v>35</v>
      </c>
    </row>
    <row r="22" spans="1:59" x14ac:dyDescent="0.2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9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"/>
      <c r="AX23" s="5"/>
      <c r="AY23" s="5"/>
      <c r="AZ23" s="5"/>
      <c r="BA23" s="5"/>
      <c r="BB23" s="5"/>
      <c r="BC23" s="5"/>
      <c r="BD23" s="5"/>
      <c r="BE23" s="5"/>
      <c r="BF23" s="5"/>
    </row>
    <row r="24" spans="1:59" s="75" customFormat="1" x14ac:dyDescent="0.2">
      <c r="A24" s="1" t="s">
        <v>16</v>
      </c>
      <c r="B24" s="78"/>
      <c r="C24" s="79"/>
      <c r="D24" s="219" t="s">
        <v>103</v>
      </c>
      <c r="E24" s="220"/>
      <c r="F24" s="220"/>
      <c r="G24" s="220"/>
      <c r="H24" s="220"/>
      <c r="I24" s="220"/>
      <c r="J24" s="220"/>
      <c r="K24" s="220"/>
      <c r="L24" s="221"/>
      <c r="M24" s="219" t="s">
        <v>104</v>
      </c>
      <c r="N24" s="220"/>
      <c r="O24" s="220"/>
      <c r="P24" s="220"/>
      <c r="Q24" s="220"/>
      <c r="R24" s="220"/>
      <c r="S24" s="220"/>
      <c r="T24" s="220"/>
      <c r="U24" s="221"/>
      <c r="V24" s="219" t="s">
        <v>105</v>
      </c>
      <c r="W24" s="220"/>
      <c r="X24" s="220"/>
      <c r="Y24" s="220"/>
      <c r="Z24" s="220"/>
      <c r="AA24" s="220"/>
      <c r="AB24" s="220"/>
      <c r="AC24" s="220"/>
      <c r="AD24" s="221"/>
      <c r="AE24" s="219" t="s">
        <v>106</v>
      </c>
      <c r="AF24" s="220"/>
      <c r="AG24" s="220"/>
      <c r="AH24" s="220"/>
      <c r="AI24" s="220"/>
      <c r="AJ24" s="220"/>
      <c r="AK24" s="220"/>
      <c r="AL24" s="220"/>
      <c r="AM24" s="221"/>
      <c r="AN24" s="219" t="s">
        <v>39</v>
      </c>
      <c r="AO24" s="220"/>
      <c r="AP24" s="220"/>
      <c r="AQ24" s="220"/>
      <c r="AR24" s="220"/>
      <c r="AS24" s="220"/>
      <c r="AT24" s="220"/>
      <c r="AU24" s="220"/>
      <c r="AV24" s="221"/>
      <c r="AW24" s="80"/>
      <c r="AX24" s="79"/>
      <c r="AY24" s="79"/>
      <c r="AZ24" s="79"/>
      <c r="BA24" s="79"/>
      <c r="BB24" s="79"/>
      <c r="BC24" s="79"/>
      <c r="BD24" s="79"/>
      <c r="BE24" s="78"/>
      <c r="BF24" s="78"/>
      <c r="BG24" s="104" t="s">
        <v>0</v>
      </c>
    </row>
    <row r="25" spans="1:59" s="75" customFormat="1" x14ac:dyDescent="0.2">
      <c r="A25" s="2"/>
      <c r="B25" s="73"/>
      <c r="C25" s="6"/>
      <c r="D25" s="36" t="s">
        <v>31</v>
      </c>
      <c r="E25" s="222" t="s">
        <v>32</v>
      </c>
      <c r="F25" s="222"/>
      <c r="G25" s="223"/>
      <c r="H25" s="223"/>
      <c r="I25" s="223"/>
      <c r="J25" s="223"/>
      <c r="K25" s="223"/>
      <c r="L25" s="224"/>
      <c r="M25" s="36" t="s">
        <v>31</v>
      </c>
      <c r="N25" s="222" t="s">
        <v>32</v>
      </c>
      <c r="O25" s="222"/>
      <c r="P25" s="223"/>
      <c r="Q25" s="223"/>
      <c r="R25" s="223"/>
      <c r="S25" s="223"/>
      <c r="T25" s="223"/>
      <c r="U25" s="224"/>
      <c r="V25" s="36" t="s">
        <v>31</v>
      </c>
      <c r="W25" s="222" t="s">
        <v>32</v>
      </c>
      <c r="X25" s="222"/>
      <c r="Y25" s="223"/>
      <c r="Z25" s="223"/>
      <c r="AA25" s="223"/>
      <c r="AB25" s="223"/>
      <c r="AC25" s="223"/>
      <c r="AD25" s="224"/>
      <c r="AE25" s="36" t="s">
        <v>31</v>
      </c>
      <c r="AF25" s="222" t="s">
        <v>32</v>
      </c>
      <c r="AG25" s="222"/>
      <c r="AH25" s="223"/>
      <c r="AI25" s="223"/>
      <c r="AJ25" s="223"/>
      <c r="AK25" s="223"/>
      <c r="AL25" s="223"/>
      <c r="AM25" s="224"/>
      <c r="AN25" s="36" t="s">
        <v>31</v>
      </c>
      <c r="AO25" s="222" t="s">
        <v>32</v>
      </c>
      <c r="AP25" s="222"/>
      <c r="AQ25" s="223"/>
      <c r="AR25" s="223"/>
      <c r="AS25" s="223"/>
      <c r="AT25" s="223"/>
      <c r="AU25" s="223"/>
      <c r="AV25" s="224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x14ac:dyDescent="0.2">
      <c r="A26" s="2" t="s">
        <v>36</v>
      </c>
      <c r="B26" s="107" t="s">
        <v>9</v>
      </c>
      <c r="C26" s="182"/>
      <c r="D26" s="178">
        <v>1.5</v>
      </c>
      <c r="E26" s="27">
        <f t="shared" ref="E26:L27" si="16">$D26</f>
        <v>1.5</v>
      </c>
      <c r="F26" s="27">
        <f t="shared" si="16"/>
        <v>1.5</v>
      </c>
      <c r="G26" s="27">
        <f t="shared" si="16"/>
        <v>1.5</v>
      </c>
      <c r="H26" s="27">
        <f t="shared" si="16"/>
        <v>1.5</v>
      </c>
      <c r="I26" s="27">
        <f t="shared" si="16"/>
        <v>1.5</v>
      </c>
      <c r="J26" s="27"/>
      <c r="K26" s="27">
        <f t="shared" si="16"/>
        <v>1.5</v>
      </c>
      <c r="L26" s="108">
        <f t="shared" si="16"/>
        <v>1.5</v>
      </c>
      <c r="M26" s="178">
        <v>1.5</v>
      </c>
      <c r="N26" s="27">
        <f>$M26</f>
        <v>1.5</v>
      </c>
      <c r="O26" s="27">
        <f t="shared" ref="O26:U27" si="17">$M26</f>
        <v>1.5</v>
      </c>
      <c r="P26" s="27">
        <f t="shared" si="17"/>
        <v>1.5</v>
      </c>
      <c r="Q26" s="27">
        <f t="shared" si="17"/>
        <v>1.5</v>
      </c>
      <c r="R26" s="27">
        <f t="shared" si="17"/>
        <v>1.5</v>
      </c>
      <c r="S26" s="27"/>
      <c r="T26" s="27">
        <f t="shared" si="17"/>
        <v>1.5</v>
      </c>
      <c r="U26" s="108">
        <f t="shared" si="17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ht="15.75" x14ac:dyDescent="0.3">
      <c r="A27" s="4" t="s">
        <v>64</v>
      </c>
      <c r="B27" s="107" t="s">
        <v>9</v>
      </c>
      <c r="C27" s="182"/>
      <c r="D27" s="178">
        <v>1.5</v>
      </c>
      <c r="E27" s="27">
        <f t="shared" si="16"/>
        <v>1.5</v>
      </c>
      <c r="F27" s="27">
        <f t="shared" si="16"/>
        <v>1.5</v>
      </c>
      <c r="G27" s="27">
        <f t="shared" si="16"/>
        <v>1.5</v>
      </c>
      <c r="H27" s="27">
        <f t="shared" si="16"/>
        <v>1.5</v>
      </c>
      <c r="I27" s="27">
        <f t="shared" si="16"/>
        <v>1.5</v>
      </c>
      <c r="J27" s="27"/>
      <c r="K27" s="27">
        <f t="shared" si="16"/>
        <v>1.5</v>
      </c>
      <c r="L27" s="108">
        <f t="shared" si="16"/>
        <v>1.5</v>
      </c>
      <c r="M27" s="178">
        <v>1.5</v>
      </c>
      <c r="N27" s="27">
        <f>$M27</f>
        <v>1.5</v>
      </c>
      <c r="O27" s="27">
        <f t="shared" si="17"/>
        <v>1.5</v>
      </c>
      <c r="P27" s="27">
        <f t="shared" si="17"/>
        <v>1.5</v>
      </c>
      <c r="Q27" s="27">
        <f t="shared" si="17"/>
        <v>1.5</v>
      </c>
      <c r="R27" s="27">
        <f t="shared" si="17"/>
        <v>1.5</v>
      </c>
      <c r="S27" s="27"/>
      <c r="T27" s="27">
        <f t="shared" si="17"/>
        <v>1.5</v>
      </c>
      <c r="U27" s="108">
        <f t="shared" si="17"/>
        <v>1.5</v>
      </c>
      <c r="V27" s="105"/>
      <c r="W27" s="6"/>
      <c r="X27" s="6"/>
      <c r="Y27" s="6"/>
      <c r="Z27" s="6"/>
      <c r="AA27" s="6"/>
      <c r="AB27" s="6"/>
      <c r="AC27" s="6"/>
      <c r="AD27" s="73"/>
      <c r="AE27" s="105"/>
      <c r="AF27" s="6"/>
      <c r="AG27" s="6"/>
      <c r="AH27" s="6"/>
      <c r="AI27" s="6"/>
      <c r="AJ27" s="6"/>
      <c r="AK27" s="6"/>
      <c r="AL27" s="6"/>
      <c r="AM27" s="73"/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x14ac:dyDescent="0.2">
      <c r="A28" s="2" t="s">
        <v>37</v>
      </c>
      <c r="B28" s="107" t="s">
        <v>9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ref="W28:AD29" si="18">$V28</f>
        <v>0.3</v>
      </c>
      <c r="X28" s="27">
        <f t="shared" si="18"/>
        <v>0.3</v>
      </c>
      <c r="Y28" s="27">
        <f t="shared" si="18"/>
        <v>0.3</v>
      </c>
      <c r="Z28" s="27">
        <f t="shared" si="18"/>
        <v>0.3</v>
      </c>
      <c r="AA28" s="27">
        <f t="shared" si="18"/>
        <v>0.3</v>
      </c>
      <c r="AB28" s="27"/>
      <c r="AC28" s="6">
        <f t="shared" si="18"/>
        <v>0.3</v>
      </c>
      <c r="AD28" s="73">
        <f t="shared" si="18"/>
        <v>0.3</v>
      </c>
      <c r="AE28" s="179">
        <v>0.3</v>
      </c>
      <c r="AF28" s="6">
        <f t="shared" ref="AF28:AM29" si="19">$AE28</f>
        <v>0.3</v>
      </c>
      <c r="AG28" s="6">
        <f t="shared" si="19"/>
        <v>0.3</v>
      </c>
      <c r="AH28" s="6">
        <f t="shared" si="19"/>
        <v>0.3</v>
      </c>
      <c r="AI28" s="6">
        <f t="shared" si="19"/>
        <v>0.3</v>
      </c>
      <c r="AJ28" s="6">
        <f t="shared" si="19"/>
        <v>0.3</v>
      </c>
      <c r="AK28" s="6"/>
      <c r="AL28" s="6">
        <f t="shared" si="19"/>
        <v>0.3</v>
      </c>
      <c r="AM28" s="73">
        <f t="shared" si="19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5.75" x14ac:dyDescent="0.3">
      <c r="A29" s="4" t="s">
        <v>65</v>
      </c>
      <c r="B29" s="107" t="s">
        <v>9</v>
      </c>
      <c r="C29" s="182"/>
      <c r="D29" s="60"/>
      <c r="E29" s="27"/>
      <c r="F29" s="27"/>
      <c r="G29" s="27"/>
      <c r="H29" s="27"/>
      <c r="I29" s="27"/>
      <c r="J29" s="27"/>
      <c r="K29" s="27"/>
      <c r="L29" s="108"/>
      <c r="M29" s="60"/>
      <c r="N29" s="27"/>
      <c r="O29" s="27"/>
      <c r="P29" s="27"/>
      <c r="Q29" s="27"/>
      <c r="R29" s="27"/>
      <c r="S29" s="27"/>
      <c r="T29" s="27"/>
      <c r="U29" s="108"/>
      <c r="V29" s="179">
        <v>0.3</v>
      </c>
      <c r="W29" s="27">
        <f t="shared" si="18"/>
        <v>0.3</v>
      </c>
      <c r="X29" s="27">
        <f t="shared" si="18"/>
        <v>0.3</v>
      </c>
      <c r="Y29" s="27">
        <f t="shared" si="18"/>
        <v>0.3</v>
      </c>
      <c r="Z29" s="27">
        <f t="shared" si="18"/>
        <v>0.3</v>
      </c>
      <c r="AA29" s="27">
        <f t="shared" si="18"/>
        <v>0.3</v>
      </c>
      <c r="AB29" s="27"/>
      <c r="AC29" s="6">
        <f t="shared" si="18"/>
        <v>0.3</v>
      </c>
      <c r="AD29" s="73">
        <f t="shared" si="18"/>
        <v>0.3</v>
      </c>
      <c r="AE29" s="179">
        <v>0.3</v>
      </c>
      <c r="AF29" s="6">
        <f t="shared" si="19"/>
        <v>0.3</v>
      </c>
      <c r="AG29" s="6">
        <f t="shared" si="19"/>
        <v>0.3</v>
      </c>
      <c r="AH29" s="6">
        <f t="shared" si="19"/>
        <v>0.3</v>
      </c>
      <c r="AI29" s="6">
        <f t="shared" si="19"/>
        <v>0.3</v>
      </c>
      <c r="AJ29" s="6">
        <f t="shared" si="19"/>
        <v>0.3</v>
      </c>
      <c r="AK29" s="6"/>
      <c r="AL29" s="6">
        <f t="shared" si="19"/>
        <v>0.3</v>
      </c>
      <c r="AM29" s="73">
        <f t="shared" si="19"/>
        <v>0.3</v>
      </c>
      <c r="AN29" s="105"/>
      <c r="AO29" s="6"/>
      <c r="AP29" s="6"/>
      <c r="AQ29" s="6"/>
      <c r="AR29" s="6"/>
      <c r="AS29" s="6"/>
      <c r="AT29" s="6"/>
      <c r="AU29" s="6"/>
      <c r="AV29" s="73"/>
      <c r="AW29" s="105"/>
      <c r="AX29" s="6"/>
      <c r="AY29" s="6"/>
      <c r="AZ29" s="6"/>
      <c r="BA29" s="6"/>
      <c r="BB29" s="6"/>
      <c r="BC29" s="6"/>
      <c r="BD29" s="6"/>
      <c r="BE29" s="73"/>
      <c r="BF29" s="73"/>
      <c r="BG29" s="106"/>
    </row>
    <row r="30" spans="1:59" s="75" customFormat="1" ht="13.5" thickBot="1" x14ac:dyDescent="0.25">
      <c r="A30" s="24" t="s">
        <v>75</v>
      </c>
      <c r="B30" s="109" t="s">
        <v>9</v>
      </c>
      <c r="C30" s="183"/>
      <c r="D30" s="110"/>
      <c r="E30" s="111"/>
      <c r="F30" s="111"/>
      <c r="G30" s="111"/>
      <c r="H30" s="111"/>
      <c r="I30" s="111"/>
      <c r="J30" s="111"/>
      <c r="K30" s="111"/>
      <c r="L30" s="112"/>
      <c r="M30" s="110"/>
      <c r="N30" s="111"/>
      <c r="O30" s="111"/>
      <c r="P30" s="111"/>
      <c r="Q30" s="111"/>
      <c r="R30" s="111"/>
      <c r="S30" s="111"/>
      <c r="T30" s="111"/>
      <c r="U30" s="112"/>
      <c r="V30" s="110"/>
      <c r="W30" s="111"/>
      <c r="X30" s="111"/>
      <c r="Y30" s="111"/>
      <c r="Z30" s="111"/>
      <c r="AA30" s="111"/>
      <c r="AB30" s="111"/>
      <c r="AC30" s="111"/>
      <c r="AD30" s="112"/>
      <c r="AE30" s="110"/>
      <c r="AF30" s="111"/>
      <c r="AG30" s="111"/>
      <c r="AH30" s="111"/>
      <c r="AI30" s="111"/>
      <c r="AJ30" s="111"/>
      <c r="AK30" s="111"/>
      <c r="AL30" s="111"/>
      <c r="AM30" s="112"/>
      <c r="AN30" s="180">
        <v>4.5</v>
      </c>
      <c r="AO30" s="181">
        <v>4.5</v>
      </c>
      <c r="AP30" s="111">
        <f>$AO30</f>
        <v>4.5</v>
      </c>
      <c r="AQ30" s="111">
        <f>$AO30</f>
        <v>4.5</v>
      </c>
      <c r="AR30" s="111">
        <f>$AO30</f>
        <v>4.5</v>
      </c>
      <c r="AS30" s="111">
        <f>$AO30</f>
        <v>4.5</v>
      </c>
      <c r="AT30" s="111"/>
      <c r="AU30" s="111">
        <f>$AO30</f>
        <v>4.5</v>
      </c>
      <c r="AV30" s="111">
        <f>$AO30</f>
        <v>4.5</v>
      </c>
      <c r="AW30" s="110"/>
      <c r="AX30" s="111"/>
      <c r="AY30" s="111"/>
      <c r="AZ30" s="111"/>
      <c r="BA30" s="111"/>
      <c r="BB30" s="111"/>
      <c r="BC30" s="111"/>
      <c r="BD30" s="111"/>
      <c r="BE30" s="112"/>
      <c r="BF30" s="112"/>
      <c r="BG30" s="212" t="s">
        <v>119</v>
      </c>
    </row>
    <row r="31" spans="1:59" s="75" customFormat="1" x14ac:dyDescent="0.2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5"/>
    </row>
    <row r="32" spans="1:59" s="75" customFormat="1" ht="13.5" thickBot="1" x14ac:dyDescent="0.25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7"/>
    </row>
    <row r="33" spans="1:59" s="75" customFormat="1" x14ac:dyDescent="0.2">
      <c r="A33" s="1" t="s">
        <v>18</v>
      </c>
      <c r="B33" s="78"/>
      <c r="C33" s="188"/>
      <c r="D33" s="219" t="s">
        <v>103</v>
      </c>
      <c r="E33" s="220"/>
      <c r="F33" s="220"/>
      <c r="G33" s="220"/>
      <c r="H33" s="220"/>
      <c r="I33" s="220"/>
      <c r="J33" s="220"/>
      <c r="K33" s="220"/>
      <c r="L33" s="220"/>
      <c r="M33" s="219" t="s">
        <v>104</v>
      </c>
      <c r="N33" s="220"/>
      <c r="O33" s="220"/>
      <c r="P33" s="220"/>
      <c r="Q33" s="220"/>
      <c r="R33" s="220"/>
      <c r="S33" s="220"/>
      <c r="T33" s="220"/>
      <c r="U33" s="221"/>
      <c r="V33" s="225" t="s">
        <v>105</v>
      </c>
      <c r="W33" s="220"/>
      <c r="X33" s="220"/>
      <c r="Y33" s="220"/>
      <c r="Z33" s="220"/>
      <c r="AA33" s="220"/>
      <c r="AB33" s="220"/>
      <c r="AC33" s="220"/>
      <c r="AD33" s="221"/>
      <c r="AE33" s="219" t="s">
        <v>106</v>
      </c>
      <c r="AF33" s="220"/>
      <c r="AG33" s="220"/>
      <c r="AH33" s="220"/>
      <c r="AI33" s="220"/>
      <c r="AJ33" s="220"/>
      <c r="AK33" s="220"/>
      <c r="AL33" s="220"/>
      <c r="AM33" s="221"/>
      <c r="AN33" s="219" t="s">
        <v>39</v>
      </c>
      <c r="AO33" s="220"/>
      <c r="AP33" s="220"/>
      <c r="AQ33" s="220"/>
      <c r="AR33" s="220"/>
      <c r="AS33" s="220"/>
      <c r="AT33" s="220"/>
      <c r="AU33" s="220"/>
      <c r="AV33" s="221"/>
      <c r="AW33" s="219" t="s">
        <v>30</v>
      </c>
      <c r="AX33" s="220"/>
      <c r="AY33" s="220"/>
      <c r="AZ33" s="220"/>
      <c r="BA33" s="220"/>
      <c r="BB33" s="220"/>
      <c r="BC33" s="220"/>
      <c r="BD33" s="220"/>
      <c r="BE33" s="221"/>
      <c r="BF33" s="194"/>
      <c r="BG33" s="14" t="s">
        <v>0</v>
      </c>
    </row>
    <row r="34" spans="1:59" s="75" customFormat="1" x14ac:dyDescent="0.2">
      <c r="A34" s="52"/>
      <c r="B34" s="73"/>
      <c r="C34" s="189"/>
      <c r="D34" s="36" t="s">
        <v>31</v>
      </c>
      <c r="E34" s="222" t="s">
        <v>32</v>
      </c>
      <c r="F34" s="222"/>
      <c r="G34" s="223"/>
      <c r="H34" s="223"/>
      <c r="I34" s="223"/>
      <c r="J34" s="223"/>
      <c r="K34" s="223"/>
      <c r="L34" s="223"/>
      <c r="M34" s="36" t="s">
        <v>31</v>
      </c>
      <c r="N34" s="222" t="s">
        <v>32</v>
      </c>
      <c r="O34" s="222"/>
      <c r="P34" s="223"/>
      <c r="Q34" s="223"/>
      <c r="R34" s="223"/>
      <c r="S34" s="223"/>
      <c r="T34" s="223"/>
      <c r="U34" s="224"/>
      <c r="V34" s="3" t="s">
        <v>31</v>
      </c>
      <c r="W34" s="222" t="s">
        <v>32</v>
      </c>
      <c r="X34" s="222"/>
      <c r="Y34" s="223"/>
      <c r="Z34" s="223"/>
      <c r="AA34" s="223"/>
      <c r="AB34" s="223"/>
      <c r="AC34" s="223"/>
      <c r="AD34" s="224"/>
      <c r="AE34" s="36" t="s">
        <v>31</v>
      </c>
      <c r="AF34" s="222" t="s">
        <v>32</v>
      </c>
      <c r="AG34" s="222"/>
      <c r="AH34" s="223"/>
      <c r="AI34" s="223"/>
      <c r="AJ34" s="223"/>
      <c r="AK34" s="223"/>
      <c r="AL34" s="223"/>
      <c r="AM34" s="224"/>
      <c r="AN34" s="36" t="s">
        <v>31</v>
      </c>
      <c r="AO34" s="222" t="s">
        <v>32</v>
      </c>
      <c r="AP34" s="222"/>
      <c r="AQ34" s="223"/>
      <c r="AR34" s="223"/>
      <c r="AS34" s="223"/>
      <c r="AT34" s="223"/>
      <c r="AU34" s="223"/>
      <c r="AV34" s="224"/>
      <c r="AW34" s="36" t="s">
        <v>31</v>
      </c>
      <c r="AX34" s="222" t="s">
        <v>32</v>
      </c>
      <c r="AY34" s="222"/>
      <c r="AZ34" s="223"/>
      <c r="BA34" s="223"/>
      <c r="BB34" s="223"/>
      <c r="BC34" s="223"/>
      <c r="BD34" s="223"/>
      <c r="BE34" s="224"/>
      <c r="BF34" s="73"/>
      <c r="BG34" s="15"/>
    </row>
    <row r="35" spans="1:59" s="75" customFormat="1" x14ac:dyDescent="0.2">
      <c r="A35" s="167" t="s">
        <v>108</v>
      </c>
      <c r="B35" s="132" t="s">
        <v>8</v>
      </c>
      <c r="C35" s="190"/>
      <c r="D35" s="216">
        <v>0</v>
      </c>
      <c r="E35" s="217">
        <v>0</v>
      </c>
      <c r="F35" s="217">
        <v>0</v>
      </c>
      <c r="G35" s="217">
        <v>0</v>
      </c>
      <c r="H35" s="217">
        <v>0</v>
      </c>
      <c r="I35" s="217">
        <v>0</v>
      </c>
      <c r="J35" s="217"/>
      <c r="K35" s="217">
        <v>0</v>
      </c>
      <c r="L35" s="217">
        <v>0</v>
      </c>
      <c r="M35" s="216">
        <v>0</v>
      </c>
      <c r="N35" s="217">
        <v>0</v>
      </c>
      <c r="O35" s="217">
        <v>0</v>
      </c>
      <c r="P35" s="217">
        <v>0</v>
      </c>
      <c r="Q35" s="217">
        <v>0</v>
      </c>
      <c r="R35" s="217">
        <v>0</v>
      </c>
      <c r="S35" s="217"/>
      <c r="T35" s="217">
        <v>0</v>
      </c>
      <c r="U35" s="218">
        <v>0</v>
      </c>
      <c r="V35" s="217">
        <v>1</v>
      </c>
      <c r="W35" s="217">
        <v>1</v>
      </c>
      <c r="X35" s="217">
        <v>1</v>
      </c>
      <c r="Y35" s="217">
        <v>1</v>
      </c>
      <c r="Z35" s="217">
        <v>1</v>
      </c>
      <c r="AA35" s="217">
        <v>1</v>
      </c>
      <c r="AB35" s="217"/>
      <c r="AC35" s="217">
        <v>1</v>
      </c>
      <c r="AD35" s="218">
        <v>1</v>
      </c>
      <c r="AE35" s="216">
        <v>0</v>
      </c>
      <c r="AF35" s="217">
        <v>0</v>
      </c>
      <c r="AG35" s="217">
        <v>0</v>
      </c>
      <c r="AH35" s="217">
        <v>0</v>
      </c>
      <c r="AI35" s="217">
        <v>0</v>
      </c>
      <c r="AJ35" s="217">
        <v>0</v>
      </c>
      <c r="AK35" s="217"/>
      <c r="AL35" s="217">
        <v>0</v>
      </c>
      <c r="AM35" s="218"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4"/>
      <c r="AX35" s="116"/>
      <c r="AY35" s="116"/>
      <c r="AZ35" s="116"/>
      <c r="BA35" s="116"/>
      <c r="BB35" s="116"/>
      <c r="BC35" s="116"/>
      <c r="BD35" s="116"/>
      <c r="BE35" s="117"/>
      <c r="BF35" s="117"/>
      <c r="BG35" s="134" t="s">
        <v>22</v>
      </c>
    </row>
    <row r="36" spans="1:59" s="75" customFormat="1" x14ac:dyDescent="0.2">
      <c r="A36" s="168" t="s">
        <v>109</v>
      </c>
      <c r="B36" s="132" t="s">
        <v>4</v>
      </c>
      <c r="C36" s="190"/>
      <c r="D36" s="216">
        <f>D27*D35</f>
        <v>0</v>
      </c>
      <c r="E36" s="217">
        <f t="shared" ref="E36:U36" si="20">E27*E35</f>
        <v>0</v>
      </c>
      <c r="F36" s="217">
        <f t="shared" si="20"/>
        <v>0</v>
      </c>
      <c r="G36" s="217">
        <f t="shared" si="20"/>
        <v>0</v>
      </c>
      <c r="H36" s="217">
        <f t="shared" si="20"/>
        <v>0</v>
      </c>
      <c r="I36" s="217">
        <f t="shared" si="20"/>
        <v>0</v>
      </c>
      <c r="J36" s="217"/>
      <c r="K36" s="217">
        <f t="shared" si="20"/>
        <v>0</v>
      </c>
      <c r="L36" s="217">
        <f t="shared" si="20"/>
        <v>0</v>
      </c>
      <c r="M36" s="216">
        <f t="shared" si="20"/>
        <v>0</v>
      </c>
      <c r="N36" s="217">
        <f t="shared" si="20"/>
        <v>0</v>
      </c>
      <c r="O36" s="217">
        <f t="shared" si="20"/>
        <v>0</v>
      </c>
      <c r="P36" s="217">
        <f t="shared" si="20"/>
        <v>0</v>
      </c>
      <c r="Q36" s="217">
        <f t="shared" si="20"/>
        <v>0</v>
      </c>
      <c r="R36" s="217">
        <f t="shared" si="20"/>
        <v>0</v>
      </c>
      <c r="S36" s="217"/>
      <c r="T36" s="217">
        <f t="shared" si="20"/>
        <v>0</v>
      </c>
      <c r="U36" s="218">
        <f t="shared" si="20"/>
        <v>0</v>
      </c>
      <c r="V36" s="217">
        <f>V29*V35</f>
        <v>0.3</v>
      </c>
      <c r="W36" s="217">
        <f t="shared" ref="W36:AM36" si="21">W29*W35</f>
        <v>0.3</v>
      </c>
      <c r="X36" s="217">
        <f t="shared" si="21"/>
        <v>0.3</v>
      </c>
      <c r="Y36" s="217">
        <f t="shared" si="21"/>
        <v>0.3</v>
      </c>
      <c r="Z36" s="217">
        <f t="shared" si="21"/>
        <v>0.3</v>
      </c>
      <c r="AA36" s="217">
        <f t="shared" si="21"/>
        <v>0.3</v>
      </c>
      <c r="AB36" s="217"/>
      <c r="AC36" s="217">
        <f t="shared" si="21"/>
        <v>0.3</v>
      </c>
      <c r="AD36" s="218">
        <f t="shared" si="21"/>
        <v>0.3</v>
      </c>
      <c r="AE36" s="216">
        <f t="shared" si="21"/>
        <v>0</v>
      </c>
      <c r="AF36" s="217">
        <f t="shared" si="21"/>
        <v>0</v>
      </c>
      <c r="AG36" s="217">
        <f t="shared" si="21"/>
        <v>0</v>
      </c>
      <c r="AH36" s="217">
        <f t="shared" si="21"/>
        <v>0</v>
      </c>
      <c r="AI36" s="217">
        <f t="shared" si="21"/>
        <v>0</v>
      </c>
      <c r="AJ36" s="217">
        <f t="shared" si="21"/>
        <v>0</v>
      </c>
      <c r="AK36" s="217"/>
      <c r="AL36" s="217">
        <f t="shared" si="21"/>
        <v>0</v>
      </c>
      <c r="AM36" s="218">
        <f t="shared" si="21"/>
        <v>0</v>
      </c>
      <c r="AN36" s="116"/>
      <c r="AO36" s="116"/>
      <c r="AP36" s="116"/>
      <c r="AQ36" s="116"/>
      <c r="AR36" s="116"/>
      <c r="AS36" s="116"/>
      <c r="AT36" s="116"/>
      <c r="AU36" s="116"/>
      <c r="AV36" s="116"/>
      <c r="AW36" s="118">
        <f>SQRT(SUMSQ(D36,M36,V36,AE36))</f>
        <v>0.3</v>
      </c>
      <c r="AX36" s="119">
        <f t="shared" ref="AX36:BE36" si="22">SQRT(SUMSQ(E36,N36,W36,AF36))</f>
        <v>0.3</v>
      </c>
      <c r="AY36" s="119">
        <f t="shared" si="22"/>
        <v>0.3</v>
      </c>
      <c r="AZ36" s="119">
        <f t="shared" si="22"/>
        <v>0.3</v>
      </c>
      <c r="BA36" s="119">
        <f t="shared" si="22"/>
        <v>0.3</v>
      </c>
      <c r="BB36" s="119">
        <f t="shared" si="22"/>
        <v>0.3</v>
      </c>
      <c r="BC36" s="119"/>
      <c r="BD36" s="119">
        <f t="shared" si="22"/>
        <v>0.3</v>
      </c>
      <c r="BE36" s="120">
        <f t="shared" si="22"/>
        <v>0.3</v>
      </c>
      <c r="BF36" s="120"/>
      <c r="BG36" s="135" t="s">
        <v>120</v>
      </c>
    </row>
    <row r="37" spans="1:59" s="75" customFormat="1" x14ac:dyDescent="0.2">
      <c r="A37" s="121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3"/>
      <c r="M37" s="122"/>
      <c r="N37" s="123"/>
      <c r="O37" s="123"/>
      <c r="P37" s="123"/>
      <c r="Q37" s="123"/>
      <c r="R37" s="123"/>
      <c r="S37" s="123"/>
      <c r="T37" s="123"/>
      <c r="U37" s="124"/>
      <c r="V37" s="123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7"/>
      <c r="AX37" s="128"/>
      <c r="AY37" s="128"/>
      <c r="AZ37" s="128"/>
      <c r="BA37" s="128"/>
      <c r="BB37" s="128"/>
      <c r="BC37" s="128"/>
      <c r="BD37" s="128"/>
      <c r="BE37" s="129"/>
      <c r="BF37" s="129"/>
      <c r="BG37" s="131"/>
    </row>
    <row r="38" spans="1:59" s="75" customFormat="1" x14ac:dyDescent="0.2">
      <c r="A38" s="2"/>
      <c r="B38" s="73"/>
      <c r="C38" s="189"/>
      <c r="D38" s="122"/>
      <c r="E38" s="123"/>
      <c r="F38" s="123"/>
      <c r="G38" s="123"/>
      <c r="H38" s="123"/>
      <c r="I38" s="123"/>
      <c r="J38" s="123"/>
      <c r="K38" s="123"/>
      <c r="L38" s="123"/>
      <c r="M38" s="122"/>
      <c r="N38" s="123"/>
      <c r="O38" s="123"/>
      <c r="P38" s="123"/>
      <c r="Q38" s="123"/>
      <c r="R38" s="123"/>
      <c r="S38" s="123"/>
      <c r="T38" s="123"/>
      <c r="U38" s="124"/>
      <c r="V38" s="123"/>
      <c r="W38" s="123"/>
      <c r="X38" s="123"/>
      <c r="Y38" s="123"/>
      <c r="Z38" s="123"/>
      <c r="AA38" s="123"/>
      <c r="AB38" s="123"/>
      <c r="AC38" s="123"/>
      <c r="AD38" s="124"/>
      <c r="AE38" s="122"/>
      <c r="AF38" s="123"/>
      <c r="AG38" s="123"/>
      <c r="AH38" s="123"/>
      <c r="AI38" s="123"/>
      <c r="AJ38" s="123"/>
      <c r="AK38" s="123"/>
      <c r="AL38" s="126"/>
      <c r="AM38" s="125"/>
      <c r="AN38" s="126"/>
      <c r="AO38" s="126"/>
      <c r="AP38" s="126"/>
      <c r="AQ38" s="126"/>
      <c r="AR38" s="126"/>
      <c r="AS38" s="126"/>
      <c r="AT38" s="126"/>
      <c r="AU38" s="126"/>
      <c r="AV38" s="126"/>
      <c r="AW38" s="122"/>
      <c r="AX38" s="123"/>
      <c r="AY38" s="123"/>
      <c r="AZ38" s="123"/>
      <c r="BA38" s="123"/>
      <c r="BB38" s="123"/>
      <c r="BC38" s="123"/>
      <c r="BD38" s="123"/>
      <c r="BE38" s="124"/>
      <c r="BF38" s="124"/>
      <c r="BG38" s="131"/>
    </row>
    <row r="39" spans="1:59" s="75" customFormat="1" x14ac:dyDescent="0.2">
      <c r="A39" s="167" t="s">
        <v>110</v>
      </c>
      <c r="B39" s="132" t="s">
        <v>8</v>
      </c>
      <c r="C39" s="190"/>
      <c r="D39" s="216">
        <v>0</v>
      </c>
      <c r="E39" s="217">
        <v>0</v>
      </c>
      <c r="F39" s="217">
        <v>0</v>
      </c>
      <c r="G39" s="217">
        <v>0</v>
      </c>
      <c r="H39" s="217">
        <v>0</v>
      </c>
      <c r="I39" s="217">
        <v>0</v>
      </c>
      <c r="J39" s="217"/>
      <c r="K39" s="217">
        <v>0</v>
      </c>
      <c r="L39" s="217">
        <v>0</v>
      </c>
      <c r="M39" s="216">
        <v>0</v>
      </c>
      <c r="N39" s="217">
        <v>0</v>
      </c>
      <c r="O39" s="217">
        <v>0</v>
      </c>
      <c r="P39" s="217">
        <v>0</v>
      </c>
      <c r="Q39" s="217">
        <v>0</v>
      </c>
      <c r="R39" s="217">
        <v>0</v>
      </c>
      <c r="S39" s="217"/>
      <c r="T39" s="217">
        <v>0</v>
      </c>
      <c r="U39" s="218">
        <v>0</v>
      </c>
      <c r="V39" s="217">
        <v>0</v>
      </c>
      <c r="W39" s="217">
        <v>0</v>
      </c>
      <c r="X39" s="217">
        <v>0</v>
      </c>
      <c r="Y39" s="217">
        <v>0</v>
      </c>
      <c r="Z39" s="217">
        <v>0</v>
      </c>
      <c r="AA39" s="217">
        <v>0</v>
      </c>
      <c r="AB39" s="217"/>
      <c r="AC39" s="217">
        <v>0</v>
      </c>
      <c r="AD39" s="218">
        <v>0</v>
      </c>
      <c r="AE39" s="114">
        <v>1</v>
      </c>
      <c r="AF39" s="116">
        <v>1</v>
      </c>
      <c r="AG39" s="116">
        <v>1</v>
      </c>
      <c r="AH39" s="116">
        <v>1</v>
      </c>
      <c r="AI39" s="116">
        <v>1</v>
      </c>
      <c r="AJ39" s="116">
        <v>1</v>
      </c>
      <c r="AK39" s="116"/>
      <c r="AL39" s="116">
        <v>1</v>
      </c>
      <c r="AM39" s="117">
        <v>1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4"/>
      <c r="AX39" s="116"/>
      <c r="AY39" s="116"/>
      <c r="AZ39" s="116"/>
      <c r="BA39" s="116"/>
      <c r="BB39" s="116"/>
      <c r="BC39" s="116"/>
      <c r="BD39" s="116"/>
      <c r="BE39" s="117"/>
      <c r="BF39" s="117"/>
      <c r="BG39" s="134" t="s">
        <v>22</v>
      </c>
    </row>
    <row r="40" spans="1:59" s="75" customFormat="1" x14ac:dyDescent="0.2">
      <c r="A40" s="168" t="s">
        <v>111</v>
      </c>
      <c r="B40" s="132" t="s">
        <v>4</v>
      </c>
      <c r="C40" s="190"/>
      <c r="D40" s="216">
        <f>D27*D39</f>
        <v>0</v>
      </c>
      <c r="E40" s="217">
        <f t="shared" ref="E40:U40" si="23">E27*E39</f>
        <v>0</v>
      </c>
      <c r="F40" s="217">
        <f t="shared" si="23"/>
        <v>0</v>
      </c>
      <c r="G40" s="217">
        <f t="shared" si="23"/>
        <v>0</v>
      </c>
      <c r="H40" s="217">
        <f t="shared" si="23"/>
        <v>0</v>
      </c>
      <c r="I40" s="217">
        <f t="shared" si="23"/>
        <v>0</v>
      </c>
      <c r="J40" s="217"/>
      <c r="K40" s="217">
        <f t="shared" si="23"/>
        <v>0</v>
      </c>
      <c r="L40" s="217">
        <f t="shared" si="23"/>
        <v>0</v>
      </c>
      <c r="M40" s="216">
        <f t="shared" si="23"/>
        <v>0</v>
      </c>
      <c r="N40" s="217">
        <f t="shared" si="23"/>
        <v>0</v>
      </c>
      <c r="O40" s="217">
        <f t="shared" si="23"/>
        <v>0</v>
      </c>
      <c r="P40" s="217">
        <f t="shared" si="23"/>
        <v>0</v>
      </c>
      <c r="Q40" s="217">
        <f t="shared" si="23"/>
        <v>0</v>
      </c>
      <c r="R40" s="217">
        <f t="shared" si="23"/>
        <v>0</v>
      </c>
      <c r="S40" s="217"/>
      <c r="T40" s="217">
        <f t="shared" si="23"/>
        <v>0</v>
      </c>
      <c r="U40" s="218">
        <f t="shared" si="23"/>
        <v>0</v>
      </c>
      <c r="V40" s="217">
        <f t="shared" ref="V40:AD40" si="24">V29*V39</f>
        <v>0</v>
      </c>
      <c r="W40" s="217">
        <f t="shared" si="24"/>
        <v>0</v>
      </c>
      <c r="X40" s="217">
        <f t="shared" si="24"/>
        <v>0</v>
      </c>
      <c r="Y40" s="217">
        <f t="shared" si="24"/>
        <v>0</v>
      </c>
      <c r="Z40" s="217">
        <f t="shared" si="24"/>
        <v>0</v>
      </c>
      <c r="AA40" s="217">
        <f t="shared" si="24"/>
        <v>0</v>
      </c>
      <c r="AB40" s="217"/>
      <c r="AC40" s="217">
        <f t="shared" si="24"/>
        <v>0</v>
      </c>
      <c r="AD40" s="218">
        <f t="shared" si="24"/>
        <v>0</v>
      </c>
      <c r="AE40" s="114">
        <f>AE29*AE39</f>
        <v>0.3</v>
      </c>
      <c r="AF40" s="116">
        <f t="shared" ref="AF40:AM40" si="25">AF29*AF39</f>
        <v>0.3</v>
      </c>
      <c r="AG40" s="116">
        <f t="shared" si="25"/>
        <v>0.3</v>
      </c>
      <c r="AH40" s="116">
        <f t="shared" si="25"/>
        <v>0.3</v>
      </c>
      <c r="AI40" s="116">
        <f t="shared" si="25"/>
        <v>0.3</v>
      </c>
      <c r="AJ40" s="116">
        <f t="shared" si="25"/>
        <v>0.3</v>
      </c>
      <c r="AK40" s="116"/>
      <c r="AL40" s="116">
        <f t="shared" si="25"/>
        <v>0.3</v>
      </c>
      <c r="AM40" s="117">
        <f t="shared" si="25"/>
        <v>0.3</v>
      </c>
      <c r="AN40" s="116"/>
      <c r="AO40" s="116"/>
      <c r="AP40" s="116"/>
      <c r="AQ40" s="116"/>
      <c r="AR40" s="116"/>
      <c r="AS40" s="116"/>
      <c r="AT40" s="116"/>
      <c r="AU40" s="116"/>
      <c r="AV40" s="116"/>
      <c r="AW40" s="118">
        <f>SQRT(SUMSQ(D40,M40,V40,AE40))</f>
        <v>0.3</v>
      </c>
      <c r="AX40" s="119">
        <f t="shared" ref="AX40:BE40" si="26">SQRT(SUMSQ(E40,N40,W40,AF40))</f>
        <v>0.3</v>
      </c>
      <c r="AY40" s="119">
        <f t="shared" si="26"/>
        <v>0.3</v>
      </c>
      <c r="AZ40" s="119">
        <f t="shared" si="26"/>
        <v>0.3</v>
      </c>
      <c r="BA40" s="119">
        <f t="shared" si="26"/>
        <v>0.3</v>
      </c>
      <c r="BB40" s="119">
        <f t="shared" si="26"/>
        <v>0.3</v>
      </c>
      <c r="BC40" s="119"/>
      <c r="BD40" s="119">
        <f t="shared" si="26"/>
        <v>0.3</v>
      </c>
      <c r="BE40" s="120">
        <f t="shared" si="26"/>
        <v>0.3</v>
      </c>
      <c r="BF40" s="120"/>
      <c r="BG40" s="135" t="s">
        <v>120</v>
      </c>
    </row>
    <row r="41" spans="1:59" s="75" customFormat="1" x14ac:dyDescent="0.2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3"/>
      <c r="M41" s="122"/>
      <c r="N41" s="123"/>
      <c r="O41" s="123"/>
      <c r="P41" s="123"/>
      <c r="Q41" s="123"/>
      <c r="R41" s="123"/>
      <c r="S41" s="123"/>
      <c r="T41" s="123"/>
      <c r="U41" s="124"/>
      <c r="V41" s="123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 x14ac:dyDescent="0.2">
      <c r="A42" s="121"/>
      <c r="B42" s="73"/>
      <c r="C42" s="189"/>
      <c r="D42" s="122"/>
      <c r="E42" s="123"/>
      <c r="F42" s="123"/>
      <c r="G42" s="123"/>
      <c r="H42" s="123"/>
      <c r="I42" s="123"/>
      <c r="J42" s="123"/>
      <c r="K42" s="123"/>
      <c r="L42" s="123"/>
      <c r="M42" s="122"/>
      <c r="N42" s="123"/>
      <c r="O42" s="123"/>
      <c r="P42" s="123"/>
      <c r="Q42" s="123"/>
      <c r="R42" s="123"/>
      <c r="S42" s="123"/>
      <c r="T42" s="123"/>
      <c r="U42" s="124"/>
      <c r="V42" s="123"/>
      <c r="W42" s="123"/>
      <c r="X42" s="123"/>
      <c r="Y42" s="123"/>
      <c r="Z42" s="123"/>
      <c r="AA42" s="123"/>
      <c r="AB42" s="123"/>
      <c r="AC42" s="123"/>
      <c r="AD42" s="124"/>
      <c r="AE42" s="122"/>
      <c r="AF42" s="123"/>
      <c r="AG42" s="123"/>
      <c r="AH42" s="123"/>
      <c r="AI42" s="123"/>
      <c r="AJ42" s="123"/>
      <c r="AK42" s="123"/>
      <c r="AL42" s="126"/>
      <c r="AM42" s="125"/>
      <c r="AN42" s="126"/>
      <c r="AO42" s="126"/>
      <c r="AP42" s="126"/>
      <c r="AQ42" s="126"/>
      <c r="AR42" s="126"/>
      <c r="AS42" s="126"/>
      <c r="AT42" s="126"/>
      <c r="AU42" s="126"/>
      <c r="AV42" s="126"/>
      <c r="AW42" s="127"/>
      <c r="AX42" s="128"/>
      <c r="AY42" s="128"/>
      <c r="AZ42" s="128"/>
      <c r="BA42" s="128"/>
      <c r="BB42" s="128"/>
      <c r="BC42" s="128"/>
      <c r="BD42" s="128"/>
      <c r="BE42" s="129"/>
      <c r="BF42" s="129"/>
      <c r="BG42" s="131"/>
    </row>
    <row r="43" spans="1:59" s="75" customFormat="1" x14ac:dyDescent="0.2">
      <c r="A43" s="167" t="s">
        <v>123</v>
      </c>
      <c r="B43" s="132" t="s">
        <v>8</v>
      </c>
      <c r="C43" s="190"/>
      <c r="D43" s="114">
        <v>1</v>
      </c>
      <c r="E43" s="116">
        <v>1</v>
      </c>
      <c r="F43" s="116">
        <v>1</v>
      </c>
      <c r="G43" s="116">
        <v>1</v>
      </c>
      <c r="H43" s="116">
        <v>1</v>
      </c>
      <c r="I43" s="116">
        <v>1</v>
      </c>
      <c r="J43" s="116"/>
      <c r="K43" s="116">
        <v>1</v>
      </c>
      <c r="L43" s="116">
        <v>1</v>
      </c>
      <c r="M43" s="114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/>
      <c r="T43" s="116">
        <v>0</v>
      </c>
      <c r="U43" s="117">
        <v>0</v>
      </c>
      <c r="V43" s="217">
        <v>1</v>
      </c>
      <c r="W43" s="217">
        <v>1</v>
      </c>
      <c r="X43" s="217">
        <v>1</v>
      </c>
      <c r="Y43" s="217">
        <v>1</v>
      </c>
      <c r="Z43" s="217">
        <v>1</v>
      </c>
      <c r="AA43" s="217">
        <v>1</v>
      </c>
      <c r="AB43" s="217"/>
      <c r="AC43" s="217">
        <v>1</v>
      </c>
      <c r="AD43" s="218">
        <v>1</v>
      </c>
      <c r="AE43" s="216">
        <v>0</v>
      </c>
      <c r="AF43" s="217">
        <v>0</v>
      </c>
      <c r="AG43" s="217">
        <v>0</v>
      </c>
      <c r="AH43" s="217">
        <v>0</v>
      </c>
      <c r="AI43" s="217">
        <v>0</v>
      </c>
      <c r="AJ43" s="217">
        <v>0</v>
      </c>
      <c r="AK43" s="217"/>
      <c r="AL43" s="217">
        <v>0</v>
      </c>
      <c r="AM43" s="218"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4"/>
      <c r="AX43" s="116"/>
      <c r="AY43" s="116"/>
      <c r="AZ43" s="116"/>
      <c r="BA43" s="116"/>
      <c r="BB43" s="116"/>
      <c r="BC43" s="116"/>
      <c r="BD43" s="116"/>
      <c r="BE43" s="117"/>
      <c r="BF43" s="117"/>
      <c r="BG43" s="134" t="s">
        <v>23</v>
      </c>
    </row>
    <row r="44" spans="1:59" s="75" customFormat="1" x14ac:dyDescent="0.2">
      <c r="A44" s="168" t="s">
        <v>124</v>
      </c>
      <c r="B44" s="132" t="s">
        <v>4</v>
      </c>
      <c r="C44" s="190"/>
      <c r="D44" s="114">
        <f>D$27*D43</f>
        <v>1.5</v>
      </c>
      <c r="E44" s="116">
        <f t="shared" ref="E44:L44" si="27">E$27*E43</f>
        <v>1.5</v>
      </c>
      <c r="F44" s="116">
        <f t="shared" si="27"/>
        <v>1.5</v>
      </c>
      <c r="G44" s="116">
        <f t="shared" si="27"/>
        <v>1.5</v>
      </c>
      <c r="H44" s="116">
        <f t="shared" si="27"/>
        <v>1.5</v>
      </c>
      <c r="I44" s="116">
        <f t="shared" si="27"/>
        <v>1.5</v>
      </c>
      <c r="J44" s="116"/>
      <c r="K44" s="116">
        <f t="shared" si="27"/>
        <v>1.5</v>
      </c>
      <c r="L44" s="116">
        <f t="shared" si="27"/>
        <v>1.5</v>
      </c>
      <c r="M44" s="114">
        <f t="shared" ref="M44:R44" si="28">M$27*M43</f>
        <v>0</v>
      </c>
      <c r="N44" s="116">
        <f t="shared" si="28"/>
        <v>0</v>
      </c>
      <c r="O44" s="116">
        <f t="shared" si="28"/>
        <v>0</v>
      </c>
      <c r="P44" s="116">
        <f t="shared" si="28"/>
        <v>0</v>
      </c>
      <c r="Q44" s="116">
        <f t="shared" si="28"/>
        <v>0</v>
      </c>
      <c r="R44" s="116">
        <f t="shared" si="28"/>
        <v>0</v>
      </c>
      <c r="S44" s="116"/>
      <c r="T44" s="116">
        <f>T$27*T43</f>
        <v>0</v>
      </c>
      <c r="U44" s="117">
        <f>U$27*U43</f>
        <v>0</v>
      </c>
      <c r="V44" s="217">
        <f>V$29*V43</f>
        <v>0.3</v>
      </c>
      <c r="W44" s="217">
        <f t="shared" ref="W44:AM44" si="29">W$29*W43</f>
        <v>0.3</v>
      </c>
      <c r="X44" s="217">
        <f t="shared" si="29"/>
        <v>0.3</v>
      </c>
      <c r="Y44" s="217">
        <f t="shared" si="29"/>
        <v>0.3</v>
      </c>
      <c r="Z44" s="217">
        <f t="shared" si="29"/>
        <v>0.3</v>
      </c>
      <c r="AA44" s="217">
        <f t="shared" si="29"/>
        <v>0.3</v>
      </c>
      <c r="AB44" s="217"/>
      <c r="AC44" s="217">
        <f t="shared" si="29"/>
        <v>0.3</v>
      </c>
      <c r="AD44" s="218">
        <f t="shared" si="29"/>
        <v>0.3</v>
      </c>
      <c r="AE44" s="216">
        <f t="shared" si="29"/>
        <v>0</v>
      </c>
      <c r="AF44" s="217">
        <f t="shared" si="29"/>
        <v>0</v>
      </c>
      <c r="AG44" s="217">
        <f t="shared" si="29"/>
        <v>0</v>
      </c>
      <c r="AH44" s="217">
        <f t="shared" si="29"/>
        <v>0</v>
      </c>
      <c r="AI44" s="217">
        <f t="shared" si="29"/>
        <v>0</v>
      </c>
      <c r="AJ44" s="217">
        <f t="shared" si="29"/>
        <v>0</v>
      </c>
      <c r="AK44" s="217"/>
      <c r="AL44" s="217">
        <f t="shared" si="29"/>
        <v>0</v>
      </c>
      <c r="AM44" s="218">
        <f t="shared" si="29"/>
        <v>0</v>
      </c>
      <c r="AN44" s="116"/>
      <c r="AO44" s="116"/>
      <c r="AP44" s="116"/>
      <c r="AQ44" s="116"/>
      <c r="AR44" s="116"/>
      <c r="AS44" s="116"/>
      <c r="AT44" s="116"/>
      <c r="AU44" s="116"/>
      <c r="AV44" s="116"/>
      <c r="AW44" s="118">
        <f>SQRT(SUMSQ(D44,M44,V44,AE44))</f>
        <v>1.5297058540778354</v>
      </c>
      <c r="AX44" s="119">
        <f t="shared" ref="AX44:BE44" si="30">SQRT(SUMSQ(E44,N44,W44,AF44))</f>
        <v>1.5297058540778354</v>
      </c>
      <c r="AY44" s="119">
        <f t="shared" si="30"/>
        <v>1.5297058540778354</v>
      </c>
      <c r="AZ44" s="119">
        <f t="shared" si="30"/>
        <v>1.5297058540778354</v>
      </c>
      <c r="BA44" s="119">
        <f t="shared" si="30"/>
        <v>1.5297058540778354</v>
      </c>
      <c r="BB44" s="119">
        <f t="shared" si="30"/>
        <v>1.5297058540778354</v>
      </c>
      <c r="BC44" s="119"/>
      <c r="BD44" s="119">
        <f t="shared" si="30"/>
        <v>1.5297058540778354</v>
      </c>
      <c r="BE44" s="120">
        <f t="shared" si="30"/>
        <v>1.5297058540778354</v>
      </c>
      <c r="BF44" s="120"/>
      <c r="BG44" s="163" t="s">
        <v>122</v>
      </c>
    </row>
    <row r="45" spans="1:59" s="75" customFormat="1" x14ac:dyDescent="0.2">
      <c r="A45" s="121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3"/>
      <c r="M45" s="122"/>
      <c r="N45" s="123"/>
      <c r="O45" s="123"/>
      <c r="P45" s="123"/>
      <c r="Q45" s="123"/>
      <c r="R45" s="123"/>
      <c r="S45" s="123"/>
      <c r="T45" s="123"/>
      <c r="U45" s="124"/>
      <c r="V45" s="123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7"/>
      <c r="AX45" s="128"/>
      <c r="AY45" s="128"/>
      <c r="AZ45" s="128"/>
      <c r="BA45" s="128"/>
      <c r="BB45" s="128"/>
      <c r="BC45" s="128"/>
      <c r="BD45" s="128"/>
      <c r="BE45" s="129"/>
      <c r="BF45" s="129"/>
      <c r="BG45" s="135"/>
    </row>
    <row r="46" spans="1:59" s="75" customFormat="1" x14ac:dyDescent="0.2">
      <c r="A46" s="2"/>
      <c r="B46" s="73"/>
      <c r="C46" s="189"/>
      <c r="D46" s="122"/>
      <c r="E46" s="123"/>
      <c r="F46" s="123"/>
      <c r="G46" s="123"/>
      <c r="H46" s="123"/>
      <c r="I46" s="123"/>
      <c r="J46" s="123"/>
      <c r="K46" s="123"/>
      <c r="L46" s="123"/>
      <c r="M46" s="122"/>
      <c r="N46" s="123"/>
      <c r="O46" s="123"/>
      <c r="P46" s="123"/>
      <c r="Q46" s="123"/>
      <c r="R46" s="123"/>
      <c r="S46" s="123"/>
      <c r="T46" s="123"/>
      <c r="U46" s="124"/>
      <c r="V46" s="123"/>
      <c r="W46" s="123"/>
      <c r="X46" s="123"/>
      <c r="Y46" s="123"/>
      <c r="Z46" s="123"/>
      <c r="AA46" s="123"/>
      <c r="AB46" s="123"/>
      <c r="AC46" s="123"/>
      <c r="AD46" s="124"/>
      <c r="AE46" s="122"/>
      <c r="AF46" s="123"/>
      <c r="AG46" s="123"/>
      <c r="AH46" s="123"/>
      <c r="AI46" s="123"/>
      <c r="AJ46" s="123"/>
      <c r="AK46" s="123"/>
      <c r="AL46" s="126"/>
      <c r="AM46" s="125"/>
      <c r="AN46" s="126"/>
      <c r="AO46" s="126"/>
      <c r="AP46" s="126"/>
      <c r="AQ46" s="126"/>
      <c r="AR46" s="126"/>
      <c r="AS46" s="126"/>
      <c r="AT46" s="126"/>
      <c r="AU46" s="126"/>
      <c r="AV46" s="126"/>
      <c r="AW46" s="122"/>
      <c r="AX46" s="123"/>
      <c r="AY46" s="123"/>
      <c r="AZ46" s="123"/>
      <c r="BA46" s="123"/>
      <c r="BB46" s="123"/>
      <c r="BC46" s="123"/>
      <c r="BD46" s="123"/>
      <c r="BE46" s="124"/>
      <c r="BF46" s="124"/>
      <c r="BG46" s="135"/>
    </row>
    <row r="47" spans="1:59" s="75" customFormat="1" x14ac:dyDescent="0.2">
      <c r="A47" s="167" t="s">
        <v>125</v>
      </c>
      <c r="B47" s="132" t="s">
        <v>8</v>
      </c>
      <c r="C47" s="190"/>
      <c r="D47" s="116">
        <v>0</v>
      </c>
      <c r="E47" s="116">
        <v>0</v>
      </c>
      <c r="F47" s="116">
        <v>0</v>
      </c>
      <c r="G47" s="116">
        <v>0</v>
      </c>
      <c r="H47" s="116">
        <v>0</v>
      </c>
      <c r="I47" s="116">
        <v>0</v>
      </c>
      <c r="J47" s="116"/>
      <c r="K47" s="116">
        <v>0</v>
      </c>
      <c r="L47" s="116">
        <v>0</v>
      </c>
      <c r="M47" s="114">
        <v>1</v>
      </c>
      <c r="N47" s="116">
        <v>1</v>
      </c>
      <c r="O47" s="116">
        <v>1</v>
      </c>
      <c r="P47" s="116">
        <v>1</v>
      </c>
      <c r="Q47" s="116">
        <v>1</v>
      </c>
      <c r="R47" s="116">
        <v>1</v>
      </c>
      <c r="S47" s="116"/>
      <c r="T47" s="116">
        <v>1</v>
      </c>
      <c r="U47" s="117">
        <v>1</v>
      </c>
      <c r="V47" s="217">
        <v>0</v>
      </c>
      <c r="W47" s="217">
        <v>0</v>
      </c>
      <c r="X47" s="217">
        <v>0</v>
      </c>
      <c r="Y47" s="217">
        <v>0</v>
      </c>
      <c r="Z47" s="217">
        <v>0</v>
      </c>
      <c r="AA47" s="217">
        <v>0</v>
      </c>
      <c r="AB47" s="217"/>
      <c r="AC47" s="217">
        <v>0</v>
      </c>
      <c r="AD47" s="218">
        <v>0</v>
      </c>
      <c r="AE47" s="114">
        <v>1</v>
      </c>
      <c r="AF47" s="116">
        <v>1</v>
      </c>
      <c r="AG47" s="116">
        <v>1</v>
      </c>
      <c r="AH47" s="116">
        <v>1</v>
      </c>
      <c r="AI47" s="116">
        <v>1</v>
      </c>
      <c r="AJ47" s="116">
        <v>1</v>
      </c>
      <c r="AK47" s="116"/>
      <c r="AL47" s="116">
        <v>1</v>
      </c>
      <c r="AM47" s="117">
        <v>1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4"/>
      <c r="AX47" s="116"/>
      <c r="AY47" s="116"/>
      <c r="AZ47" s="116"/>
      <c r="BA47" s="116"/>
      <c r="BB47" s="116"/>
      <c r="BC47" s="116"/>
      <c r="BD47" s="116"/>
      <c r="BE47" s="117"/>
      <c r="BF47" s="117"/>
      <c r="BG47" s="134" t="s">
        <v>23</v>
      </c>
    </row>
    <row r="48" spans="1:59" s="75" customFormat="1" x14ac:dyDescent="0.2">
      <c r="A48" s="168" t="s">
        <v>126</v>
      </c>
      <c r="B48" s="132" t="s">
        <v>4</v>
      </c>
      <c r="C48" s="190"/>
      <c r="D48" s="114">
        <f>D$27*D47</f>
        <v>0</v>
      </c>
      <c r="E48" s="116">
        <f t="shared" ref="E48:L48" si="31">E$27*E47</f>
        <v>0</v>
      </c>
      <c r="F48" s="116">
        <f t="shared" si="31"/>
        <v>0</v>
      </c>
      <c r="G48" s="116">
        <f t="shared" si="31"/>
        <v>0</v>
      </c>
      <c r="H48" s="116">
        <f t="shared" si="31"/>
        <v>0</v>
      </c>
      <c r="I48" s="116">
        <f t="shared" si="31"/>
        <v>0</v>
      </c>
      <c r="J48" s="116"/>
      <c r="K48" s="116">
        <f t="shared" si="31"/>
        <v>0</v>
      </c>
      <c r="L48" s="116">
        <f t="shared" si="31"/>
        <v>0</v>
      </c>
      <c r="M48" s="114">
        <f t="shared" ref="M48:R48" si="32">M$27*M47</f>
        <v>1.5</v>
      </c>
      <c r="N48" s="116">
        <f t="shared" si="32"/>
        <v>1.5</v>
      </c>
      <c r="O48" s="116">
        <f t="shared" si="32"/>
        <v>1.5</v>
      </c>
      <c r="P48" s="116">
        <f t="shared" si="32"/>
        <v>1.5</v>
      </c>
      <c r="Q48" s="116">
        <f t="shared" si="32"/>
        <v>1.5</v>
      </c>
      <c r="R48" s="116">
        <f t="shared" si="32"/>
        <v>1.5</v>
      </c>
      <c r="S48" s="116"/>
      <c r="T48" s="116">
        <f>T$27*T47</f>
        <v>1.5</v>
      </c>
      <c r="U48" s="117">
        <f>U$27*U47</f>
        <v>1.5</v>
      </c>
      <c r="V48" s="217">
        <f t="shared" ref="V48:AD48" si="33">V$29*V47</f>
        <v>0</v>
      </c>
      <c r="W48" s="217">
        <f t="shared" si="33"/>
        <v>0</v>
      </c>
      <c r="X48" s="217">
        <f t="shared" si="33"/>
        <v>0</v>
      </c>
      <c r="Y48" s="217">
        <f t="shared" si="33"/>
        <v>0</v>
      </c>
      <c r="Z48" s="217">
        <f t="shared" si="33"/>
        <v>0</v>
      </c>
      <c r="AA48" s="217">
        <f t="shared" si="33"/>
        <v>0</v>
      </c>
      <c r="AB48" s="217"/>
      <c r="AC48" s="217">
        <f t="shared" si="33"/>
        <v>0</v>
      </c>
      <c r="AD48" s="218">
        <f t="shared" si="33"/>
        <v>0</v>
      </c>
      <c r="AE48" s="114">
        <f>AE$29*AE47</f>
        <v>0.3</v>
      </c>
      <c r="AF48" s="116">
        <f t="shared" ref="AF48:AM48" si="34">AF$29*AF47</f>
        <v>0.3</v>
      </c>
      <c r="AG48" s="116">
        <f t="shared" si="34"/>
        <v>0.3</v>
      </c>
      <c r="AH48" s="116">
        <f t="shared" si="34"/>
        <v>0.3</v>
      </c>
      <c r="AI48" s="116">
        <f t="shared" si="34"/>
        <v>0.3</v>
      </c>
      <c r="AJ48" s="116">
        <f t="shared" si="34"/>
        <v>0.3</v>
      </c>
      <c r="AK48" s="116"/>
      <c r="AL48" s="116">
        <f t="shared" si="34"/>
        <v>0.3</v>
      </c>
      <c r="AM48" s="117">
        <f t="shared" si="34"/>
        <v>0.3</v>
      </c>
      <c r="AN48" s="116"/>
      <c r="AO48" s="116"/>
      <c r="AP48" s="116"/>
      <c r="AQ48" s="116"/>
      <c r="AR48" s="116"/>
      <c r="AS48" s="116"/>
      <c r="AT48" s="116"/>
      <c r="AU48" s="116"/>
      <c r="AV48" s="116"/>
      <c r="AW48" s="118">
        <f>SQRT(SUMSQ(D48,M48,V48,AE48))</f>
        <v>1.5297058540778354</v>
      </c>
      <c r="AX48" s="119">
        <f t="shared" ref="AX48:BE48" si="35">SQRT(SUMSQ(E48,N48,W48,AF48))</f>
        <v>1.5297058540778354</v>
      </c>
      <c r="AY48" s="119">
        <f t="shared" si="35"/>
        <v>1.5297058540778354</v>
      </c>
      <c r="AZ48" s="119">
        <f t="shared" si="35"/>
        <v>1.5297058540778354</v>
      </c>
      <c r="BA48" s="119">
        <f t="shared" si="35"/>
        <v>1.5297058540778354</v>
      </c>
      <c r="BB48" s="119">
        <f t="shared" si="35"/>
        <v>1.5297058540778354</v>
      </c>
      <c r="BC48" s="119"/>
      <c r="BD48" s="119">
        <f t="shared" si="35"/>
        <v>1.5297058540778354</v>
      </c>
      <c r="BE48" s="120">
        <f t="shared" si="35"/>
        <v>1.5297058540778354</v>
      </c>
      <c r="BF48" s="120"/>
      <c r="BG48" s="163" t="s">
        <v>122</v>
      </c>
    </row>
    <row r="49" spans="1:59" s="75" customFormat="1" x14ac:dyDescent="0.2">
      <c r="A49" s="169"/>
      <c r="B49" s="92"/>
      <c r="C49" s="191"/>
      <c r="D49" s="81"/>
      <c r="M49" s="81"/>
      <c r="U49" s="92"/>
      <c r="AD49" s="92"/>
      <c r="AE49" s="81"/>
      <c r="AM49" s="92"/>
      <c r="AW49" s="169"/>
      <c r="AX49" s="20"/>
      <c r="AY49" s="20"/>
      <c r="AZ49" s="20"/>
      <c r="BA49" s="20"/>
      <c r="BB49" s="20"/>
      <c r="BC49" s="20"/>
      <c r="BD49" s="20"/>
      <c r="BE49" s="215"/>
      <c r="BF49" s="92"/>
      <c r="BG49" s="130"/>
    </row>
    <row r="50" spans="1:59" s="75" customFormat="1" x14ac:dyDescent="0.2">
      <c r="A50" s="169"/>
      <c r="B50" s="92"/>
      <c r="C50" s="191"/>
      <c r="D50" s="81"/>
      <c r="M50" s="81"/>
      <c r="U50" s="92"/>
      <c r="AD50" s="92"/>
      <c r="AE50" s="81"/>
      <c r="AM50" s="92"/>
      <c r="AW50" s="169"/>
      <c r="AX50" s="20"/>
      <c r="AY50" s="20"/>
      <c r="AZ50" s="20"/>
      <c r="BA50" s="20"/>
      <c r="BB50" s="20"/>
      <c r="BC50" s="20"/>
      <c r="BD50" s="20"/>
      <c r="BE50" s="215"/>
      <c r="BF50" s="92"/>
      <c r="BG50" s="130"/>
    </row>
    <row r="51" spans="1:59" s="75" customFormat="1" x14ac:dyDescent="0.2">
      <c r="A51" s="167" t="s">
        <v>76</v>
      </c>
      <c r="B51" s="132" t="s">
        <v>8</v>
      </c>
      <c r="C51" s="190"/>
      <c r="D51" s="114">
        <v>1</v>
      </c>
      <c r="E51" s="116">
        <v>1</v>
      </c>
      <c r="F51" s="116">
        <v>1</v>
      </c>
      <c r="G51" s="116">
        <v>1</v>
      </c>
      <c r="H51" s="116">
        <v>1</v>
      </c>
      <c r="I51" s="116">
        <v>1</v>
      </c>
      <c r="J51" s="116"/>
      <c r="K51" s="116">
        <v>1</v>
      </c>
      <c r="L51" s="116">
        <v>1</v>
      </c>
      <c r="M51" s="114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/>
      <c r="T51" s="116">
        <v>0</v>
      </c>
      <c r="U51" s="117">
        <v>0</v>
      </c>
      <c r="V51" s="116">
        <f>V17/(D17+V17)</f>
        <v>0.90909090909090917</v>
      </c>
      <c r="W51" s="116">
        <f t="shared" ref="W51:AD51" si="36">W17/(E17+W17)</f>
        <v>0.95227327896579606</v>
      </c>
      <c r="X51" s="116">
        <f t="shared" si="36"/>
        <v>0.95227327896579639</v>
      </c>
      <c r="Y51" s="116">
        <f t="shared" si="36"/>
        <v>0.95227327896579594</v>
      </c>
      <c r="Z51" s="116">
        <f t="shared" si="36"/>
        <v>0.95227327896579617</v>
      </c>
      <c r="AA51" s="116">
        <f t="shared" si="36"/>
        <v>0.95227327896579628</v>
      </c>
      <c r="AB51" s="116"/>
      <c r="AC51" s="116">
        <f t="shared" si="36"/>
        <v>0.95227327896579617</v>
      </c>
      <c r="AD51" s="116">
        <f t="shared" si="36"/>
        <v>0.95227327896579606</v>
      </c>
      <c r="AE51" s="114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/>
      <c r="AL51" s="116">
        <v>0</v>
      </c>
      <c r="AM51" s="117"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4"/>
      <c r="AX51" s="116"/>
      <c r="AY51" s="116"/>
      <c r="AZ51" s="116"/>
      <c r="BA51" s="116"/>
      <c r="BB51" s="116"/>
      <c r="BC51" s="116"/>
      <c r="BD51" s="116"/>
      <c r="BE51" s="117"/>
      <c r="BF51" s="117"/>
      <c r="BG51" s="134" t="s">
        <v>22</v>
      </c>
    </row>
    <row r="52" spans="1:59" s="75" customFormat="1" x14ac:dyDescent="0.2">
      <c r="A52" s="168" t="s">
        <v>77</v>
      </c>
      <c r="B52" s="132" t="s">
        <v>4</v>
      </c>
      <c r="C52" s="190"/>
      <c r="D52" s="114">
        <f t="shared" ref="D52:I52" si="37">D$26*D51</f>
        <v>1.5</v>
      </c>
      <c r="E52" s="116">
        <f t="shared" si="37"/>
        <v>1.5</v>
      </c>
      <c r="F52" s="116">
        <f t="shared" si="37"/>
        <v>1.5</v>
      </c>
      <c r="G52" s="116">
        <f t="shared" si="37"/>
        <v>1.5</v>
      </c>
      <c r="H52" s="116">
        <f t="shared" si="37"/>
        <v>1.5</v>
      </c>
      <c r="I52" s="116">
        <f t="shared" si="37"/>
        <v>1.5</v>
      </c>
      <c r="J52" s="116"/>
      <c r="K52" s="116">
        <f>K$26*K51</f>
        <v>1.5</v>
      </c>
      <c r="L52" s="116">
        <f>L$26*L51</f>
        <v>1.5</v>
      </c>
      <c r="M52" s="216">
        <f t="shared" ref="M52:U52" si="38">M$26*M51</f>
        <v>0</v>
      </c>
      <c r="N52" s="217">
        <f t="shared" si="38"/>
        <v>0</v>
      </c>
      <c r="O52" s="217">
        <f t="shared" si="38"/>
        <v>0</v>
      </c>
      <c r="P52" s="217">
        <f t="shared" si="38"/>
        <v>0</v>
      </c>
      <c r="Q52" s="217">
        <f t="shared" si="38"/>
        <v>0</v>
      </c>
      <c r="R52" s="217">
        <f t="shared" si="38"/>
        <v>0</v>
      </c>
      <c r="S52" s="217"/>
      <c r="T52" s="217">
        <f t="shared" si="38"/>
        <v>0</v>
      </c>
      <c r="U52" s="218">
        <f t="shared" si="38"/>
        <v>0</v>
      </c>
      <c r="V52" s="116">
        <f>V$28*V51</f>
        <v>0.27272727272727276</v>
      </c>
      <c r="W52" s="116">
        <f t="shared" ref="W52:AD52" si="39">W$28*W51</f>
        <v>0.28568198368973879</v>
      </c>
      <c r="X52" s="116">
        <f t="shared" si="39"/>
        <v>0.28568198368973891</v>
      </c>
      <c r="Y52" s="116">
        <f t="shared" si="39"/>
        <v>0.28568198368973879</v>
      </c>
      <c r="Z52" s="116">
        <f t="shared" si="39"/>
        <v>0.28568198368973885</v>
      </c>
      <c r="AA52" s="116">
        <f t="shared" si="39"/>
        <v>0.28568198368973885</v>
      </c>
      <c r="AB52" s="116"/>
      <c r="AC52" s="116">
        <f t="shared" si="39"/>
        <v>0.28568198368973885</v>
      </c>
      <c r="AD52" s="117">
        <f t="shared" si="39"/>
        <v>0.28568198368973879</v>
      </c>
      <c r="AE52" s="114">
        <f t="shared" ref="AE52:AJ52" si="40">AE$28*AE51</f>
        <v>0</v>
      </c>
      <c r="AF52" s="116">
        <f t="shared" si="40"/>
        <v>0</v>
      </c>
      <c r="AG52" s="116">
        <f t="shared" si="40"/>
        <v>0</v>
      </c>
      <c r="AH52" s="116">
        <f t="shared" si="40"/>
        <v>0</v>
      </c>
      <c r="AI52" s="116">
        <f t="shared" si="40"/>
        <v>0</v>
      </c>
      <c r="AJ52" s="116">
        <f t="shared" si="40"/>
        <v>0</v>
      </c>
      <c r="AK52" s="116"/>
      <c r="AL52" s="116">
        <f>AL$28*AL51</f>
        <v>0</v>
      </c>
      <c r="AM52" s="117">
        <f>AM$28*AM51</f>
        <v>0</v>
      </c>
      <c r="AN52" s="116"/>
      <c r="AO52" s="116"/>
      <c r="AP52" s="116"/>
      <c r="AQ52" s="116"/>
      <c r="AR52" s="116"/>
      <c r="AS52" s="116"/>
      <c r="AT52" s="116"/>
      <c r="AU52" s="116"/>
      <c r="AV52" s="116"/>
      <c r="AW52" s="118">
        <f>SQRT(SUMSQ(D52,M52,V52,AE52))</f>
        <v>1.5245918028407657</v>
      </c>
      <c r="AX52" s="119">
        <f t="shared" ref="AX52:BE52" si="41">SQRT(SUMSQ(E52,N52,W52,AF52))</f>
        <v>1.5269624081177979</v>
      </c>
      <c r="AY52" s="119">
        <f t="shared" si="41"/>
        <v>1.5269624081177979</v>
      </c>
      <c r="AZ52" s="119">
        <f t="shared" si="41"/>
        <v>1.5269624081177979</v>
      </c>
      <c r="BA52" s="119">
        <f t="shared" si="41"/>
        <v>1.5269624081177979</v>
      </c>
      <c r="BB52" s="119">
        <f t="shared" si="41"/>
        <v>1.5269624081177979</v>
      </c>
      <c r="BC52" s="119"/>
      <c r="BD52" s="119">
        <f t="shared" si="41"/>
        <v>1.5269624081177979</v>
      </c>
      <c r="BE52" s="120">
        <f t="shared" si="41"/>
        <v>1.5269624081177979</v>
      </c>
      <c r="BF52" s="120"/>
      <c r="BG52" s="135" t="s">
        <v>38</v>
      </c>
    </row>
    <row r="53" spans="1:59" s="75" customFormat="1" x14ac:dyDescent="0.2">
      <c r="A53" s="121"/>
      <c r="B53" s="73"/>
      <c r="C53" s="189"/>
      <c r="D53" s="122"/>
      <c r="E53" s="123"/>
      <c r="F53" s="123"/>
      <c r="G53" s="123"/>
      <c r="H53" s="123"/>
      <c r="I53" s="123"/>
      <c r="J53" s="123"/>
      <c r="K53" s="123"/>
      <c r="L53" s="123"/>
      <c r="M53" s="122"/>
      <c r="N53" s="123"/>
      <c r="O53" s="123"/>
      <c r="P53" s="123"/>
      <c r="Q53" s="123"/>
      <c r="R53" s="123"/>
      <c r="S53" s="123"/>
      <c r="T53" s="123"/>
      <c r="U53" s="124"/>
      <c r="V53" s="123"/>
      <c r="W53" s="123"/>
      <c r="X53" s="123"/>
      <c r="Y53" s="123"/>
      <c r="Z53" s="123"/>
      <c r="AA53" s="123"/>
      <c r="AB53" s="123"/>
      <c r="AC53" s="123"/>
      <c r="AD53" s="124"/>
      <c r="AE53" s="122"/>
      <c r="AF53" s="123"/>
      <c r="AG53" s="123"/>
      <c r="AH53" s="123"/>
      <c r="AI53" s="123"/>
      <c r="AJ53" s="123"/>
      <c r="AK53" s="123"/>
      <c r="AL53" s="123"/>
      <c r="AM53" s="124"/>
      <c r="AN53" s="123"/>
      <c r="AO53" s="123"/>
      <c r="AP53" s="123"/>
      <c r="AQ53" s="123"/>
      <c r="AR53" s="123"/>
      <c r="AS53" s="123"/>
      <c r="AT53" s="123"/>
      <c r="AU53" s="123"/>
      <c r="AV53" s="123"/>
      <c r="AW53" s="127"/>
      <c r="AX53" s="128"/>
      <c r="AY53" s="128"/>
      <c r="AZ53" s="128"/>
      <c r="BA53" s="128"/>
      <c r="BB53" s="128"/>
      <c r="BC53" s="128"/>
      <c r="BD53" s="128"/>
      <c r="BE53" s="129"/>
      <c r="BF53" s="129"/>
      <c r="BG53" s="135"/>
    </row>
    <row r="54" spans="1:59" s="75" customFormat="1" x14ac:dyDescent="0.2">
      <c r="A54" s="169"/>
      <c r="B54" s="92"/>
      <c r="C54" s="191"/>
      <c r="D54" s="81"/>
      <c r="M54" s="81"/>
      <c r="U54" s="92"/>
      <c r="AD54" s="92"/>
      <c r="AE54" s="81"/>
      <c r="AM54" s="92"/>
      <c r="AW54" s="169"/>
      <c r="AX54" s="20"/>
      <c r="AY54" s="20"/>
      <c r="AZ54" s="20"/>
      <c r="BA54" s="20"/>
      <c r="BB54" s="20"/>
      <c r="BC54" s="20"/>
      <c r="BD54" s="20"/>
      <c r="BE54" s="215"/>
      <c r="BF54" s="92"/>
      <c r="BG54" s="130"/>
    </row>
    <row r="55" spans="1:59" s="75" customFormat="1" x14ac:dyDescent="0.2">
      <c r="A55" s="167" t="s">
        <v>78</v>
      </c>
      <c r="B55" s="132" t="s">
        <v>8</v>
      </c>
      <c r="C55" s="190"/>
      <c r="D55" s="114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/>
      <c r="K55" s="116">
        <v>0</v>
      </c>
      <c r="L55" s="116">
        <v>0</v>
      </c>
      <c r="M55" s="114">
        <v>1</v>
      </c>
      <c r="N55" s="116">
        <v>1</v>
      </c>
      <c r="O55" s="116">
        <v>1</v>
      </c>
      <c r="P55" s="116">
        <v>1</v>
      </c>
      <c r="Q55" s="116">
        <v>1</v>
      </c>
      <c r="R55" s="116">
        <v>1</v>
      </c>
      <c r="S55" s="116"/>
      <c r="T55" s="116">
        <v>1</v>
      </c>
      <c r="U55" s="117">
        <v>1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16"/>
      <c r="AC55" s="116">
        <v>0</v>
      </c>
      <c r="AD55" s="117">
        <v>0</v>
      </c>
      <c r="AE55" s="114">
        <f>AE17/(M17+AE17)</f>
        <v>0.90909090909090917</v>
      </c>
      <c r="AF55" s="116">
        <f t="shared" ref="AF55:AM55" si="42">AF17/(N17+AF17)</f>
        <v>0.3338605754168778</v>
      </c>
      <c r="AG55" s="116">
        <f t="shared" si="42"/>
        <v>0.33386057541687786</v>
      </c>
      <c r="AH55" s="116">
        <f t="shared" si="42"/>
        <v>0.33386057541687858</v>
      </c>
      <c r="AI55" s="116">
        <f t="shared" si="42"/>
        <v>0.3338605754168778</v>
      </c>
      <c r="AJ55" s="116">
        <f t="shared" si="42"/>
        <v>0.33386057541687858</v>
      </c>
      <c r="AK55" s="116"/>
      <c r="AL55" s="116">
        <f t="shared" si="42"/>
        <v>0.33386057541687697</v>
      </c>
      <c r="AM55" s="117">
        <f t="shared" si="42"/>
        <v>0.33386057541687858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4"/>
      <c r="AX55" s="116"/>
      <c r="AY55" s="116"/>
      <c r="AZ55" s="116"/>
      <c r="BA55" s="116"/>
      <c r="BB55" s="116"/>
      <c r="BC55" s="116"/>
      <c r="BD55" s="116"/>
      <c r="BE55" s="117"/>
      <c r="BF55" s="117"/>
      <c r="BG55" s="134" t="s">
        <v>22</v>
      </c>
    </row>
    <row r="56" spans="1:59" s="75" customFormat="1" x14ac:dyDescent="0.2">
      <c r="A56" s="168" t="s">
        <v>79</v>
      </c>
      <c r="B56" s="132" t="s">
        <v>4</v>
      </c>
      <c r="C56" s="190"/>
      <c r="D56" s="216">
        <f t="shared" ref="D56:L56" si="43">D$26*D55</f>
        <v>0</v>
      </c>
      <c r="E56" s="217">
        <f t="shared" si="43"/>
        <v>0</v>
      </c>
      <c r="F56" s="217">
        <f t="shared" si="43"/>
        <v>0</v>
      </c>
      <c r="G56" s="217">
        <f t="shared" si="43"/>
        <v>0</v>
      </c>
      <c r="H56" s="217">
        <f t="shared" si="43"/>
        <v>0</v>
      </c>
      <c r="I56" s="217">
        <f t="shared" si="43"/>
        <v>0</v>
      </c>
      <c r="J56" s="217"/>
      <c r="K56" s="217">
        <f t="shared" si="43"/>
        <v>0</v>
      </c>
      <c r="L56" s="217">
        <f t="shared" si="43"/>
        <v>0</v>
      </c>
      <c r="M56" s="114">
        <f t="shared" ref="M56:R56" si="44">M$26*M55</f>
        <v>1.5</v>
      </c>
      <c r="N56" s="116">
        <f t="shared" si="44"/>
        <v>1.5</v>
      </c>
      <c r="O56" s="116">
        <f t="shared" si="44"/>
        <v>1.5</v>
      </c>
      <c r="P56" s="116">
        <f t="shared" si="44"/>
        <v>1.5</v>
      </c>
      <c r="Q56" s="116">
        <f t="shared" si="44"/>
        <v>1.5</v>
      </c>
      <c r="R56" s="116">
        <f t="shared" si="44"/>
        <v>1.5</v>
      </c>
      <c r="S56" s="116"/>
      <c r="T56" s="116">
        <f>T$26*T55</f>
        <v>1.5</v>
      </c>
      <c r="U56" s="117">
        <f>U$26*U55</f>
        <v>1.5</v>
      </c>
      <c r="V56" s="116">
        <f t="shared" ref="V56:AA56" si="45">V$28*V55</f>
        <v>0</v>
      </c>
      <c r="W56" s="116">
        <f t="shared" si="45"/>
        <v>0</v>
      </c>
      <c r="X56" s="116">
        <f t="shared" si="45"/>
        <v>0</v>
      </c>
      <c r="Y56" s="116">
        <f t="shared" si="45"/>
        <v>0</v>
      </c>
      <c r="Z56" s="116">
        <f t="shared" si="45"/>
        <v>0</v>
      </c>
      <c r="AA56" s="116">
        <f t="shared" si="45"/>
        <v>0</v>
      </c>
      <c r="AB56" s="116"/>
      <c r="AC56" s="116">
        <f>AC$28*AC55</f>
        <v>0</v>
      </c>
      <c r="AD56" s="117">
        <f>AD$28*AD55</f>
        <v>0</v>
      </c>
      <c r="AE56" s="114">
        <f t="shared" ref="AE56:AM56" si="46">AE$28*AE55</f>
        <v>0.27272727272727276</v>
      </c>
      <c r="AF56" s="116">
        <f t="shared" si="46"/>
        <v>0.10015817262506334</v>
      </c>
      <c r="AG56" s="116">
        <f t="shared" si="46"/>
        <v>0.10015817262506335</v>
      </c>
      <c r="AH56" s="116">
        <f t="shared" si="46"/>
        <v>0.10015817262506357</v>
      </c>
      <c r="AI56" s="116">
        <f t="shared" si="46"/>
        <v>0.10015817262506334</v>
      </c>
      <c r="AJ56" s="116">
        <f t="shared" si="46"/>
        <v>0.10015817262506357</v>
      </c>
      <c r="AK56" s="116"/>
      <c r="AL56" s="116">
        <f>AL$28*AL55</f>
        <v>0.10015817262506309</v>
      </c>
      <c r="AM56" s="117">
        <f t="shared" si="46"/>
        <v>0.10015817262506357</v>
      </c>
      <c r="AN56" s="116"/>
      <c r="AO56" s="116"/>
      <c r="AP56" s="116"/>
      <c r="AQ56" s="116"/>
      <c r="AR56" s="116"/>
      <c r="AS56" s="116"/>
      <c r="AT56" s="116"/>
      <c r="AU56" s="116"/>
      <c r="AV56" s="116"/>
      <c r="AW56" s="118">
        <f>SQRT(SUMSQ(D56,V56,AE56,M56))</f>
        <v>1.5245918028407657</v>
      </c>
      <c r="AX56" s="119">
        <f t="shared" ref="AX56:BE56" si="47">SQRT(SUMSQ(E56,W56,AF56,N56))</f>
        <v>1.5033401676079807</v>
      </c>
      <c r="AY56" s="119">
        <f t="shared" si="47"/>
        <v>1.5033401676079807</v>
      </c>
      <c r="AZ56" s="119">
        <f t="shared" si="47"/>
        <v>1.5033401676079807</v>
      </c>
      <c r="BA56" s="119">
        <f t="shared" si="47"/>
        <v>1.5033401676079807</v>
      </c>
      <c r="BB56" s="119">
        <f t="shared" si="47"/>
        <v>1.5033401676079807</v>
      </c>
      <c r="BC56" s="119"/>
      <c r="BD56" s="119">
        <f t="shared" si="47"/>
        <v>1.5033401676079807</v>
      </c>
      <c r="BE56" s="120">
        <f t="shared" si="47"/>
        <v>1.5033401676079807</v>
      </c>
      <c r="BF56" s="120"/>
      <c r="BG56" s="135" t="s">
        <v>38</v>
      </c>
    </row>
    <row r="57" spans="1:59" s="75" customFormat="1" x14ac:dyDescent="0.2">
      <c r="A57" s="121"/>
      <c r="B57" s="73"/>
      <c r="C57" s="189"/>
      <c r="D57" s="122"/>
      <c r="E57" s="123"/>
      <c r="F57" s="123"/>
      <c r="G57" s="123"/>
      <c r="H57" s="123"/>
      <c r="I57" s="123"/>
      <c r="J57" s="123"/>
      <c r="K57" s="123"/>
      <c r="L57" s="123"/>
      <c r="M57" s="122"/>
      <c r="N57" s="123"/>
      <c r="O57" s="123"/>
      <c r="P57" s="123"/>
      <c r="Q57" s="123"/>
      <c r="R57" s="123"/>
      <c r="S57" s="123"/>
      <c r="T57" s="123"/>
      <c r="U57" s="124"/>
      <c r="V57" s="123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123"/>
      <c r="AO57" s="123"/>
      <c r="AP57" s="123"/>
      <c r="AQ57" s="123"/>
      <c r="AR57" s="123"/>
      <c r="AS57" s="123"/>
      <c r="AT57" s="123"/>
      <c r="AU57" s="123"/>
      <c r="AV57" s="123"/>
      <c r="AW57" s="127"/>
      <c r="AX57" s="128"/>
      <c r="AY57" s="128"/>
      <c r="AZ57" s="128"/>
      <c r="BA57" s="128"/>
      <c r="BB57" s="128"/>
      <c r="BC57" s="128"/>
      <c r="BD57" s="128"/>
      <c r="BE57" s="129"/>
      <c r="BF57" s="129"/>
      <c r="BG57" s="135"/>
    </row>
    <row r="58" spans="1:59" s="75" customFormat="1" x14ac:dyDescent="0.2">
      <c r="A58" s="121"/>
      <c r="B58" s="77"/>
      <c r="C58" s="192"/>
      <c r="D58" s="88"/>
      <c r="E58" s="89"/>
      <c r="F58" s="89"/>
      <c r="G58" s="89"/>
      <c r="H58" s="89"/>
      <c r="I58" s="89"/>
      <c r="J58" s="89"/>
      <c r="K58" s="89"/>
      <c r="L58" s="89"/>
      <c r="M58" s="88"/>
      <c r="N58" s="89"/>
      <c r="O58" s="89"/>
      <c r="P58" s="89"/>
      <c r="Q58" s="89"/>
      <c r="R58" s="89"/>
      <c r="S58" s="89"/>
      <c r="T58" s="89"/>
      <c r="U58" s="90"/>
      <c r="V58" s="123"/>
      <c r="W58" s="123"/>
      <c r="X58" s="123"/>
      <c r="Y58" s="123"/>
      <c r="Z58" s="123"/>
      <c r="AA58" s="123"/>
      <c r="AB58" s="123"/>
      <c r="AC58" s="123"/>
      <c r="AD58" s="124"/>
      <c r="AE58" s="122"/>
      <c r="AF58" s="123"/>
      <c r="AG58" s="123"/>
      <c r="AH58" s="123"/>
      <c r="AI58" s="123"/>
      <c r="AJ58" s="123"/>
      <c r="AK58" s="123"/>
      <c r="AL58" s="123"/>
      <c r="AM58" s="124"/>
      <c r="AN58" s="89"/>
      <c r="AO58" s="89"/>
      <c r="AP58" s="89"/>
      <c r="AQ58" s="89"/>
      <c r="AR58" s="89"/>
      <c r="AS58" s="89"/>
      <c r="AT58" s="89"/>
      <c r="AU58" s="89"/>
      <c r="AV58" s="89"/>
      <c r="AW58" s="88"/>
      <c r="AX58" s="89"/>
      <c r="AY58" s="89"/>
      <c r="AZ58" s="89"/>
      <c r="BA58" s="89"/>
      <c r="BB58" s="89"/>
      <c r="BC58" s="89"/>
      <c r="BD58" s="89"/>
      <c r="BE58" s="90"/>
      <c r="BF58" s="90"/>
      <c r="BG58" s="134"/>
    </row>
    <row r="59" spans="1:59" s="75" customFormat="1" x14ac:dyDescent="0.2">
      <c r="A59" s="167" t="s">
        <v>91</v>
      </c>
      <c r="B59" s="132" t="s">
        <v>8</v>
      </c>
      <c r="C59" s="190"/>
      <c r="D59" s="116">
        <v>1</v>
      </c>
      <c r="E59" s="116">
        <v>1</v>
      </c>
      <c r="F59" s="116">
        <v>1</v>
      </c>
      <c r="G59" s="116">
        <v>1</v>
      </c>
      <c r="H59" s="116">
        <v>1</v>
      </c>
      <c r="I59" s="116">
        <v>1</v>
      </c>
      <c r="J59" s="116"/>
      <c r="K59" s="116">
        <v>1</v>
      </c>
      <c r="L59" s="116">
        <v>1</v>
      </c>
      <c r="M59" s="114">
        <v>1</v>
      </c>
      <c r="N59" s="116">
        <v>1</v>
      </c>
      <c r="O59" s="116">
        <v>1</v>
      </c>
      <c r="P59" s="116">
        <v>1</v>
      </c>
      <c r="Q59" s="116">
        <v>1</v>
      </c>
      <c r="R59" s="116">
        <v>1</v>
      </c>
      <c r="S59" s="116"/>
      <c r="T59" s="116">
        <v>1</v>
      </c>
      <c r="U59" s="117">
        <v>1</v>
      </c>
      <c r="V59" s="116">
        <v>1</v>
      </c>
      <c r="W59" s="116">
        <v>1</v>
      </c>
      <c r="X59" s="116">
        <v>1</v>
      </c>
      <c r="Y59" s="116">
        <v>1</v>
      </c>
      <c r="Z59" s="116">
        <v>1</v>
      </c>
      <c r="AA59" s="116">
        <v>1</v>
      </c>
      <c r="AB59" s="116"/>
      <c r="AC59" s="116">
        <v>1</v>
      </c>
      <c r="AD59" s="116">
        <v>1</v>
      </c>
      <c r="AE59" s="114">
        <v>1</v>
      </c>
      <c r="AF59" s="116">
        <v>1</v>
      </c>
      <c r="AG59" s="116">
        <v>1</v>
      </c>
      <c r="AH59" s="116">
        <v>1</v>
      </c>
      <c r="AI59" s="116">
        <v>1</v>
      </c>
      <c r="AJ59" s="116">
        <v>1</v>
      </c>
      <c r="AK59" s="116"/>
      <c r="AL59" s="116">
        <v>1</v>
      </c>
      <c r="AM59" s="117">
        <v>1</v>
      </c>
      <c r="AN59" s="116">
        <v>1</v>
      </c>
      <c r="AO59" s="116">
        <v>1</v>
      </c>
      <c r="AP59" s="116">
        <v>1</v>
      </c>
      <c r="AQ59" s="116">
        <v>1</v>
      </c>
      <c r="AR59" s="116">
        <v>1</v>
      </c>
      <c r="AS59" s="116">
        <v>1</v>
      </c>
      <c r="AT59" s="116"/>
      <c r="AU59" s="116">
        <v>1</v>
      </c>
      <c r="AV59" s="117">
        <v>1</v>
      </c>
      <c r="AW59" s="114"/>
      <c r="AX59" s="116"/>
      <c r="AY59" s="116"/>
      <c r="AZ59" s="116"/>
      <c r="BA59" s="116"/>
      <c r="BB59" s="116"/>
      <c r="BC59" s="116"/>
      <c r="BD59" s="116"/>
      <c r="BE59" s="117"/>
      <c r="BF59" s="117"/>
      <c r="BG59" s="134" t="s">
        <v>22</v>
      </c>
    </row>
    <row r="60" spans="1:59" s="75" customFormat="1" x14ac:dyDescent="0.2">
      <c r="A60" s="168" t="s">
        <v>92</v>
      </c>
      <c r="B60" s="132" t="s">
        <v>4</v>
      </c>
      <c r="C60" s="190"/>
      <c r="D60" s="114">
        <f t="shared" ref="D60:I60" si="48">D$27*D59</f>
        <v>1.5</v>
      </c>
      <c r="E60" s="116">
        <f t="shared" si="48"/>
        <v>1.5</v>
      </c>
      <c r="F60" s="116">
        <f t="shared" si="48"/>
        <v>1.5</v>
      </c>
      <c r="G60" s="116">
        <f t="shared" si="48"/>
        <v>1.5</v>
      </c>
      <c r="H60" s="116">
        <f t="shared" si="48"/>
        <v>1.5</v>
      </c>
      <c r="I60" s="116">
        <f t="shared" si="48"/>
        <v>1.5</v>
      </c>
      <c r="J60" s="116"/>
      <c r="K60" s="116">
        <f>K$27*K59</f>
        <v>1.5</v>
      </c>
      <c r="L60" s="116">
        <f>L$27*L59</f>
        <v>1.5</v>
      </c>
      <c r="M60" s="114">
        <f>M$27*M59</f>
        <v>1.5</v>
      </c>
      <c r="N60" s="116">
        <f t="shared" ref="N60:U60" si="49">N$27*N59</f>
        <v>1.5</v>
      </c>
      <c r="O60" s="116">
        <f t="shared" si="49"/>
        <v>1.5</v>
      </c>
      <c r="P60" s="116">
        <f t="shared" si="49"/>
        <v>1.5</v>
      </c>
      <c r="Q60" s="116">
        <f t="shared" si="49"/>
        <v>1.5</v>
      </c>
      <c r="R60" s="116">
        <f t="shared" si="49"/>
        <v>1.5</v>
      </c>
      <c r="S60" s="116"/>
      <c r="T60" s="116">
        <f t="shared" si="49"/>
        <v>1.5</v>
      </c>
      <c r="U60" s="117">
        <f t="shared" si="49"/>
        <v>1.5</v>
      </c>
      <c r="V60" s="116">
        <f t="shared" ref="V60:AA60" si="50">V$29*V59</f>
        <v>0.3</v>
      </c>
      <c r="W60" s="116">
        <f t="shared" si="50"/>
        <v>0.3</v>
      </c>
      <c r="X60" s="116">
        <f t="shared" si="50"/>
        <v>0.3</v>
      </c>
      <c r="Y60" s="116">
        <f t="shared" si="50"/>
        <v>0.3</v>
      </c>
      <c r="Z60" s="116">
        <f t="shared" si="50"/>
        <v>0.3</v>
      </c>
      <c r="AA60" s="116">
        <f t="shared" si="50"/>
        <v>0.3</v>
      </c>
      <c r="AB60" s="116"/>
      <c r="AC60" s="116">
        <f>AC$29*AC59</f>
        <v>0.3</v>
      </c>
      <c r="AD60" s="117">
        <f>AD$29*AD59</f>
        <v>0.3</v>
      </c>
      <c r="AE60" s="114">
        <f>AE$29*AE59</f>
        <v>0.3</v>
      </c>
      <c r="AF60" s="116">
        <f t="shared" ref="AF60:AM60" si="51">AF$29*AF59</f>
        <v>0.3</v>
      </c>
      <c r="AG60" s="116">
        <f t="shared" si="51"/>
        <v>0.3</v>
      </c>
      <c r="AH60" s="116">
        <f t="shared" si="51"/>
        <v>0.3</v>
      </c>
      <c r="AI60" s="116">
        <f t="shared" si="51"/>
        <v>0.3</v>
      </c>
      <c r="AJ60" s="116">
        <f t="shared" si="51"/>
        <v>0.3</v>
      </c>
      <c r="AK60" s="116"/>
      <c r="AL60" s="116">
        <f t="shared" si="51"/>
        <v>0.3</v>
      </c>
      <c r="AM60" s="117">
        <f t="shared" si="51"/>
        <v>0.3</v>
      </c>
      <c r="AN60" s="116">
        <f t="shared" ref="AN60:AV60" si="52">AN$30*AN59</f>
        <v>4.5</v>
      </c>
      <c r="AO60" s="116">
        <f t="shared" si="52"/>
        <v>4.5</v>
      </c>
      <c r="AP60" s="116">
        <f t="shared" si="52"/>
        <v>4.5</v>
      </c>
      <c r="AQ60" s="116">
        <f t="shared" si="52"/>
        <v>4.5</v>
      </c>
      <c r="AR60" s="116">
        <f t="shared" si="52"/>
        <v>4.5</v>
      </c>
      <c r="AS60" s="116">
        <f t="shared" si="52"/>
        <v>4.5</v>
      </c>
      <c r="AT60" s="116"/>
      <c r="AU60" s="116">
        <f>AU$30*AU59</f>
        <v>4.5</v>
      </c>
      <c r="AV60" s="117">
        <f t="shared" si="52"/>
        <v>4.5</v>
      </c>
      <c r="AW60" s="118">
        <f>SQRT(SUMSQ(D60,V60,AE60,M60))+AN60</f>
        <v>6.6633307652783937</v>
      </c>
      <c r="AX60" s="119">
        <f t="shared" ref="AX60:BE60" si="53">SQRT(SUMSQ(E60,W60,AF60,N60))+AO60</f>
        <v>6.6633307652783937</v>
      </c>
      <c r="AY60" s="119">
        <f t="shared" si="53"/>
        <v>6.6633307652783937</v>
      </c>
      <c r="AZ60" s="119">
        <f t="shared" si="53"/>
        <v>6.6633307652783937</v>
      </c>
      <c r="BA60" s="119">
        <f t="shared" si="53"/>
        <v>6.6633307652783937</v>
      </c>
      <c r="BB60" s="119">
        <f t="shared" si="53"/>
        <v>6.6633307652783937</v>
      </c>
      <c r="BC60" s="119">
        <f t="shared" si="53"/>
        <v>0</v>
      </c>
      <c r="BD60" s="119">
        <f t="shared" si="53"/>
        <v>6.6633307652783937</v>
      </c>
      <c r="BE60" s="120">
        <f t="shared" si="53"/>
        <v>6.6633307652783937</v>
      </c>
      <c r="BF60" s="120"/>
      <c r="BG60" s="163" t="s">
        <v>80</v>
      </c>
    </row>
    <row r="61" spans="1:59" s="75" customFormat="1" ht="13.5" thickBot="1" x14ac:dyDescent="0.25">
      <c r="A61" s="93"/>
      <c r="B61" s="133"/>
      <c r="C61" s="193"/>
      <c r="D61" s="94"/>
      <c r="E61" s="95"/>
      <c r="F61" s="95"/>
      <c r="G61" s="95"/>
      <c r="H61" s="95"/>
      <c r="I61" s="95"/>
      <c r="J61" s="95"/>
      <c r="K61" s="95"/>
      <c r="L61" s="95"/>
      <c r="M61" s="94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5"/>
      <c r="Z61" s="95"/>
      <c r="AA61" s="95"/>
      <c r="AB61" s="95"/>
      <c r="AC61" s="95"/>
      <c r="AD61" s="96"/>
      <c r="AE61" s="94"/>
      <c r="AF61" s="95"/>
      <c r="AG61" s="95"/>
      <c r="AH61" s="95"/>
      <c r="AI61" s="95"/>
      <c r="AJ61" s="95"/>
      <c r="AK61" s="95"/>
      <c r="AL61" s="95"/>
      <c r="AM61" s="96"/>
      <c r="AN61" s="95"/>
      <c r="AO61" s="95"/>
      <c r="AP61" s="95"/>
      <c r="AQ61" s="95"/>
      <c r="AR61" s="95"/>
      <c r="AS61" s="95"/>
      <c r="AT61" s="95"/>
      <c r="AU61" s="95"/>
      <c r="AV61" s="95"/>
      <c r="AW61" s="97"/>
      <c r="AX61" s="98"/>
      <c r="AY61" s="98"/>
      <c r="AZ61" s="98"/>
      <c r="BA61" s="98"/>
      <c r="BB61" s="98"/>
      <c r="BC61" s="98"/>
      <c r="BD61" s="98"/>
      <c r="BE61" s="99"/>
      <c r="BF61" s="99"/>
      <c r="BG61" s="100"/>
    </row>
    <row r="62" spans="1:59" s="75" customFormat="1" x14ac:dyDescent="0.2">
      <c r="A62" s="101"/>
      <c r="B62" s="76"/>
      <c r="C62" s="76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102"/>
    </row>
    <row r="63" spans="1:59" s="75" customFormat="1" ht="13.5" thickBot="1" x14ac:dyDescent="0.25">
      <c r="BG63" s="102"/>
    </row>
    <row r="64" spans="1:59" s="75" customFormat="1" x14ac:dyDescent="0.2">
      <c r="A64" s="1" t="s">
        <v>19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104" t="s">
        <v>0</v>
      </c>
    </row>
    <row r="65" spans="1:59" s="75" customFormat="1" x14ac:dyDescent="0.2">
      <c r="A65" s="4" t="s">
        <v>137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x14ac:dyDescent="0.2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65"/>
    </row>
    <row r="67" spans="1:59" s="75" customFormat="1" ht="13.5" thickBot="1" x14ac:dyDescent="0.25">
      <c r="A67" s="164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66"/>
    </row>
    <row r="68" spans="1:59" s="75" customFormat="1" x14ac:dyDescent="0.2">
      <c r="BG68" s="102"/>
    </row>
    <row r="69" spans="1:59" s="75" customFormat="1" ht="13.5" thickBot="1" x14ac:dyDescent="0.25">
      <c r="BG69" s="102"/>
    </row>
    <row r="70" spans="1:59" s="75" customFormat="1" x14ac:dyDescent="0.2">
      <c r="A70" s="1" t="s">
        <v>20</v>
      </c>
      <c r="B70" s="54"/>
      <c r="C70" s="19"/>
      <c r="D70" s="219" t="s">
        <v>103</v>
      </c>
      <c r="E70" s="220"/>
      <c r="F70" s="220"/>
      <c r="G70" s="220"/>
      <c r="H70" s="220"/>
      <c r="I70" s="220"/>
      <c r="J70" s="220"/>
      <c r="K70" s="220"/>
      <c r="L70" s="221"/>
      <c r="M70" s="219" t="s">
        <v>104</v>
      </c>
      <c r="N70" s="220"/>
      <c r="O70" s="220"/>
      <c r="P70" s="220"/>
      <c r="Q70" s="220"/>
      <c r="R70" s="220"/>
      <c r="S70" s="220"/>
      <c r="T70" s="220"/>
      <c r="U70" s="221"/>
      <c r="V70" s="219" t="s">
        <v>105</v>
      </c>
      <c r="W70" s="220"/>
      <c r="X70" s="220"/>
      <c r="Y70" s="220"/>
      <c r="Z70" s="220"/>
      <c r="AA70" s="220"/>
      <c r="AB70" s="220"/>
      <c r="AC70" s="220"/>
      <c r="AD70" s="221"/>
      <c r="AE70" s="225" t="s">
        <v>106</v>
      </c>
      <c r="AF70" s="220"/>
      <c r="AG70" s="220"/>
      <c r="AH70" s="220"/>
      <c r="AI70" s="220"/>
      <c r="AJ70" s="220"/>
      <c r="AK70" s="220"/>
      <c r="AL70" s="220"/>
      <c r="AM70" s="221"/>
      <c r="AN70" s="115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54"/>
      <c r="BF70" s="54"/>
      <c r="BG70" s="14" t="s">
        <v>0</v>
      </c>
    </row>
    <row r="71" spans="1:59" s="75" customFormat="1" x14ac:dyDescent="0.2">
      <c r="A71" s="2"/>
      <c r="B71" s="37"/>
      <c r="C71" s="3"/>
      <c r="D71" s="36" t="s">
        <v>31</v>
      </c>
      <c r="E71" s="222" t="s">
        <v>32</v>
      </c>
      <c r="F71" s="222"/>
      <c r="G71" s="223"/>
      <c r="H71" s="223"/>
      <c r="I71" s="223"/>
      <c r="J71" s="223"/>
      <c r="K71" s="223"/>
      <c r="L71" s="224"/>
      <c r="M71" s="36" t="s">
        <v>31</v>
      </c>
      <c r="N71" s="222" t="s">
        <v>32</v>
      </c>
      <c r="O71" s="222"/>
      <c r="P71" s="223"/>
      <c r="Q71" s="223"/>
      <c r="R71" s="223"/>
      <c r="S71" s="223"/>
      <c r="T71" s="223"/>
      <c r="U71" s="224"/>
      <c r="V71" s="36" t="s">
        <v>31</v>
      </c>
      <c r="W71" s="222" t="s">
        <v>32</v>
      </c>
      <c r="X71" s="222"/>
      <c r="Y71" s="223"/>
      <c r="Z71" s="223"/>
      <c r="AA71" s="223"/>
      <c r="AB71" s="223"/>
      <c r="AC71" s="223"/>
      <c r="AD71" s="224"/>
      <c r="AE71" s="3" t="s">
        <v>31</v>
      </c>
      <c r="AF71" s="222" t="s">
        <v>32</v>
      </c>
      <c r="AG71" s="222"/>
      <c r="AH71" s="223"/>
      <c r="AI71" s="223"/>
      <c r="AJ71" s="223"/>
      <c r="AK71" s="223"/>
      <c r="AL71" s="223"/>
      <c r="AM71" s="224"/>
      <c r="AN71" s="36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7"/>
      <c r="BF71" s="37"/>
      <c r="BG71" s="15"/>
    </row>
    <row r="72" spans="1:59" s="75" customFormat="1" x14ac:dyDescent="0.2">
      <c r="A72" s="2" t="s">
        <v>5</v>
      </c>
      <c r="B72" s="73" t="s">
        <v>2</v>
      </c>
      <c r="C72" s="6"/>
      <c r="D72" s="59">
        <f t="shared" ref="D72:I72" si="54">D9</f>
        <v>-94.65</v>
      </c>
      <c r="E72" s="26">
        <f t="shared" si="54"/>
        <v>-107</v>
      </c>
      <c r="F72" s="26">
        <f t="shared" si="54"/>
        <v>-106.5</v>
      </c>
      <c r="G72" s="26">
        <f t="shared" si="54"/>
        <v>-106</v>
      </c>
      <c r="H72" s="26">
        <f t="shared" si="54"/>
        <v>-105.5</v>
      </c>
      <c r="I72" s="26">
        <f t="shared" si="54"/>
        <v>-105</v>
      </c>
      <c r="J72" s="26"/>
      <c r="K72" s="26">
        <f t="shared" ref="K72:R72" si="55">K9</f>
        <v>-104</v>
      </c>
      <c r="L72" s="45">
        <f t="shared" si="55"/>
        <v>-103.5</v>
      </c>
      <c r="M72" s="59">
        <f t="shared" si="55"/>
        <v>-94.65</v>
      </c>
      <c r="N72" s="26">
        <f t="shared" si="55"/>
        <v>-115</v>
      </c>
      <c r="O72" s="26">
        <f t="shared" si="55"/>
        <v>-114.5</v>
      </c>
      <c r="P72" s="26">
        <f t="shared" si="55"/>
        <v>-114</v>
      </c>
      <c r="Q72" s="26">
        <f t="shared" si="55"/>
        <v>-113.5</v>
      </c>
      <c r="R72" s="26">
        <f t="shared" si="55"/>
        <v>-113</v>
      </c>
      <c r="S72" s="26"/>
      <c r="T72" s="26">
        <f>T9</f>
        <v>-112</v>
      </c>
      <c r="U72" s="45">
        <f>U9</f>
        <v>-111.5</v>
      </c>
      <c r="V72" s="59"/>
      <c r="W72" s="26"/>
      <c r="X72" s="26"/>
      <c r="Y72" s="26"/>
      <c r="Z72" s="26"/>
      <c r="AA72" s="26"/>
      <c r="AB72" s="26"/>
      <c r="AC72" s="26"/>
      <c r="AD72" s="45"/>
      <c r="AE72" s="26"/>
      <c r="AF72" s="26"/>
      <c r="AG72" s="26"/>
      <c r="AH72" s="26"/>
      <c r="AI72" s="26"/>
      <c r="AJ72" s="26"/>
      <c r="AK72" s="26"/>
      <c r="AL72" s="26"/>
      <c r="AM72" s="45"/>
      <c r="AN72" s="105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 x14ac:dyDescent="0.2">
      <c r="A73" s="2" t="s">
        <v>3</v>
      </c>
      <c r="B73" s="73" t="s">
        <v>4</v>
      </c>
      <c r="C73" s="6"/>
      <c r="D73" s="59"/>
      <c r="E73" s="26"/>
      <c r="F73" s="26"/>
      <c r="G73" s="26"/>
      <c r="H73" s="26"/>
      <c r="I73" s="26"/>
      <c r="J73" s="26"/>
      <c r="K73" s="26"/>
      <c r="L73" s="45"/>
      <c r="M73" s="59"/>
      <c r="N73" s="26"/>
      <c r="O73" s="26"/>
      <c r="P73" s="26"/>
      <c r="Q73" s="26"/>
      <c r="R73" s="26"/>
      <c r="S73" s="26"/>
      <c r="T73" s="26"/>
      <c r="U73" s="45"/>
      <c r="V73" s="59">
        <f t="shared" ref="V73:AA73" si="56">V10</f>
        <v>10</v>
      </c>
      <c r="W73" s="26">
        <f t="shared" si="56"/>
        <v>13</v>
      </c>
      <c r="X73" s="26">
        <f t="shared" si="56"/>
        <v>13</v>
      </c>
      <c r="Y73" s="26">
        <f t="shared" si="56"/>
        <v>13</v>
      </c>
      <c r="Z73" s="26">
        <f t="shared" si="56"/>
        <v>13</v>
      </c>
      <c r="AA73" s="26">
        <f t="shared" si="56"/>
        <v>13</v>
      </c>
      <c r="AB73" s="26"/>
      <c r="AC73" s="26">
        <f t="shared" ref="AC73:AJ73" si="57">AC10</f>
        <v>13</v>
      </c>
      <c r="AD73" s="45">
        <f t="shared" si="57"/>
        <v>13</v>
      </c>
      <c r="AE73" s="26">
        <f t="shared" si="57"/>
        <v>10</v>
      </c>
      <c r="AF73" s="26">
        <f t="shared" si="57"/>
        <v>-3</v>
      </c>
      <c r="AG73" s="26">
        <f t="shared" si="57"/>
        <v>-3</v>
      </c>
      <c r="AH73" s="26">
        <f t="shared" si="57"/>
        <v>-3</v>
      </c>
      <c r="AI73" s="26">
        <f t="shared" si="57"/>
        <v>-3</v>
      </c>
      <c r="AJ73" s="26">
        <f t="shared" si="57"/>
        <v>-3</v>
      </c>
      <c r="AK73" s="26"/>
      <c r="AL73" s="26">
        <f>AL10</f>
        <v>-3</v>
      </c>
      <c r="AM73" s="45">
        <f>AM10</f>
        <v>-3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/>
    </row>
    <row r="74" spans="1:59" s="75" customFormat="1" x14ac:dyDescent="0.2">
      <c r="A74" s="2" t="s">
        <v>14</v>
      </c>
      <c r="B74" s="73" t="s">
        <v>4</v>
      </c>
      <c r="C74" s="6"/>
      <c r="D74" s="206">
        <v>0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  <c r="J74" s="207"/>
      <c r="K74" s="207">
        <v>0</v>
      </c>
      <c r="L74" s="208">
        <v>0</v>
      </c>
      <c r="M74" s="206">
        <v>0</v>
      </c>
      <c r="N74" s="207">
        <v>0</v>
      </c>
      <c r="O74" s="207">
        <v>0</v>
      </c>
      <c r="P74" s="207">
        <v>0</v>
      </c>
      <c r="Q74" s="207">
        <v>0</v>
      </c>
      <c r="R74" s="207">
        <v>0</v>
      </c>
      <c r="S74" s="207"/>
      <c r="T74" s="207">
        <v>0</v>
      </c>
      <c r="U74" s="208">
        <v>0</v>
      </c>
      <c r="V74" s="206">
        <v>0</v>
      </c>
      <c r="W74" s="207">
        <v>0</v>
      </c>
      <c r="X74" s="207">
        <v>0</v>
      </c>
      <c r="Y74" s="207">
        <v>0</v>
      </c>
      <c r="Z74" s="207">
        <v>0</v>
      </c>
      <c r="AA74" s="207">
        <v>0</v>
      </c>
      <c r="AB74" s="207"/>
      <c r="AC74" s="207">
        <v>0</v>
      </c>
      <c r="AD74" s="208">
        <v>0</v>
      </c>
      <c r="AE74" s="174">
        <v>0</v>
      </c>
      <c r="AF74" s="174">
        <v>0</v>
      </c>
      <c r="AG74" s="174">
        <v>0</v>
      </c>
      <c r="AH74" s="174">
        <v>0</v>
      </c>
      <c r="AI74" s="174">
        <v>0</v>
      </c>
      <c r="AJ74" s="174">
        <v>0</v>
      </c>
      <c r="AK74" s="174"/>
      <c r="AL74" s="174">
        <v>0</v>
      </c>
      <c r="AM74" s="174">
        <v>0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12</v>
      </c>
    </row>
    <row r="75" spans="1:59" s="75" customFormat="1" x14ac:dyDescent="0.2">
      <c r="A75" s="2" t="s">
        <v>13</v>
      </c>
      <c r="B75" s="73" t="s">
        <v>4</v>
      </c>
      <c r="C75" s="6"/>
      <c r="D75" s="138">
        <f t="shared" ref="D75:L75" si="58">D72+D74</f>
        <v>-94.65</v>
      </c>
      <c r="E75" s="9">
        <f t="shared" si="58"/>
        <v>-107</v>
      </c>
      <c r="F75" s="9">
        <f t="shared" si="58"/>
        <v>-106.5</v>
      </c>
      <c r="G75" s="9">
        <f t="shared" si="58"/>
        <v>-106</v>
      </c>
      <c r="H75" s="9">
        <f t="shared" si="58"/>
        <v>-105.5</v>
      </c>
      <c r="I75" s="9">
        <f t="shared" si="58"/>
        <v>-105</v>
      </c>
      <c r="J75" s="9"/>
      <c r="K75" s="9">
        <f>K72+K74</f>
        <v>-104</v>
      </c>
      <c r="L75" s="139">
        <f t="shared" si="58"/>
        <v>-103.5</v>
      </c>
      <c r="M75" s="138">
        <f t="shared" ref="M75:R75" si="59">M72+M74</f>
        <v>-94.65</v>
      </c>
      <c r="N75" s="9">
        <f t="shared" si="59"/>
        <v>-115</v>
      </c>
      <c r="O75" s="9">
        <f t="shared" si="59"/>
        <v>-114.5</v>
      </c>
      <c r="P75" s="9">
        <f t="shared" si="59"/>
        <v>-114</v>
      </c>
      <c r="Q75" s="9">
        <f t="shared" si="59"/>
        <v>-113.5</v>
      </c>
      <c r="R75" s="9">
        <f t="shared" si="59"/>
        <v>-113</v>
      </c>
      <c r="S75" s="9"/>
      <c r="T75" s="9">
        <f>T72+T74</f>
        <v>-112</v>
      </c>
      <c r="U75" s="139">
        <f>U72+U74</f>
        <v>-111.5</v>
      </c>
      <c r="V75" s="138">
        <f t="shared" ref="V75:AM75" si="60">V73+V74</f>
        <v>10</v>
      </c>
      <c r="W75" s="9">
        <f t="shared" si="60"/>
        <v>13</v>
      </c>
      <c r="X75" s="9">
        <f t="shared" si="60"/>
        <v>13</v>
      </c>
      <c r="Y75" s="9">
        <f t="shared" si="60"/>
        <v>13</v>
      </c>
      <c r="Z75" s="9">
        <f t="shared" si="60"/>
        <v>13</v>
      </c>
      <c r="AA75" s="9">
        <f t="shared" si="60"/>
        <v>13</v>
      </c>
      <c r="AB75" s="9"/>
      <c r="AC75" s="9">
        <f t="shared" si="60"/>
        <v>13</v>
      </c>
      <c r="AD75" s="139">
        <f t="shared" si="60"/>
        <v>13</v>
      </c>
      <c r="AE75" s="9">
        <f t="shared" si="60"/>
        <v>10</v>
      </c>
      <c r="AF75" s="9">
        <f t="shared" si="60"/>
        <v>-3</v>
      </c>
      <c r="AG75" s="9">
        <f t="shared" si="60"/>
        <v>-3</v>
      </c>
      <c r="AH75" s="9">
        <f t="shared" si="60"/>
        <v>-3</v>
      </c>
      <c r="AI75" s="9">
        <f t="shared" si="60"/>
        <v>-3</v>
      </c>
      <c r="AJ75" s="9">
        <f t="shared" si="60"/>
        <v>-3</v>
      </c>
      <c r="AK75" s="9"/>
      <c r="AL75" s="9">
        <f t="shared" si="60"/>
        <v>-3</v>
      </c>
      <c r="AM75" s="139">
        <f t="shared" si="60"/>
        <v>-3</v>
      </c>
      <c r="AN75" s="59"/>
      <c r="AO75" s="26"/>
      <c r="AP75" s="26"/>
      <c r="AQ75" s="26"/>
      <c r="AR75" s="26"/>
      <c r="AS75" s="26"/>
      <c r="AT75" s="26"/>
      <c r="AU75" s="26"/>
      <c r="AV75" s="2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 t="s">
        <v>24</v>
      </c>
    </row>
    <row r="76" spans="1:59" s="75" customFormat="1" x14ac:dyDescent="0.2">
      <c r="A76" s="2"/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 x14ac:dyDescent="0.2">
      <c r="A77" s="137" t="s">
        <v>11</v>
      </c>
      <c r="B77" s="73"/>
      <c r="C77" s="6"/>
      <c r="D77" s="105"/>
      <c r="E77" s="6"/>
      <c r="F77" s="6"/>
      <c r="G77" s="6"/>
      <c r="H77" s="6"/>
      <c r="I77" s="6"/>
      <c r="J77" s="6"/>
      <c r="K77" s="6"/>
      <c r="L77" s="73"/>
      <c r="M77" s="105"/>
      <c r="N77" s="6"/>
      <c r="O77" s="6"/>
      <c r="P77" s="6"/>
      <c r="Q77" s="6"/>
      <c r="R77" s="6"/>
      <c r="S77" s="6"/>
      <c r="T77" s="6"/>
      <c r="U77" s="73"/>
      <c r="V77" s="59"/>
      <c r="W77" s="26"/>
      <c r="X77" s="26"/>
      <c r="Y77" s="26"/>
      <c r="Z77" s="26"/>
      <c r="AA77" s="26"/>
      <c r="AB77" s="26"/>
      <c r="AC77" s="26"/>
      <c r="AD77" s="45"/>
      <c r="AE77" s="26"/>
      <c r="AF77" s="26"/>
      <c r="AG77" s="26"/>
      <c r="AH77" s="26"/>
      <c r="AI77" s="26"/>
      <c r="AJ77" s="26"/>
      <c r="AK77" s="26"/>
      <c r="AL77" s="6"/>
      <c r="AM77" s="73"/>
      <c r="AN77" s="105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73"/>
      <c r="BF77" s="73"/>
      <c r="BG77" s="25"/>
    </row>
    <row r="78" spans="1:59" s="75" customFormat="1" x14ac:dyDescent="0.2">
      <c r="A78" s="2" t="s">
        <v>6</v>
      </c>
      <c r="B78" s="39" t="s">
        <v>63</v>
      </c>
      <c r="C78" s="6"/>
      <c r="D78" s="122">
        <f t="shared" ref="D78:I78" si="61">(10^12)*(10^-3)*10^(D75/10)*D5/15</f>
        <v>0.34276778654644968</v>
      </c>
      <c r="E78" s="123">
        <f t="shared" si="61"/>
        <v>1.9952623149688781E-2</v>
      </c>
      <c r="F78" s="123">
        <f t="shared" si="61"/>
        <v>2.2387211385683288E-2</v>
      </c>
      <c r="G78" s="123">
        <f t="shared" si="61"/>
        <v>2.511886431509576E-2</v>
      </c>
      <c r="H78" s="123">
        <f t="shared" si="61"/>
        <v>2.8183829312644473E-2</v>
      </c>
      <c r="I78" s="123">
        <f t="shared" si="61"/>
        <v>3.1622776601683708E-2</v>
      </c>
      <c r="J78" s="123"/>
      <c r="K78" s="123">
        <f t="shared" ref="K78:R78" si="62">(10^12)*(10^-3)*10^(K75/10)*K5/15</f>
        <v>3.9810717055349581E-2</v>
      </c>
      <c r="L78" s="124">
        <f t="shared" si="62"/>
        <v>4.4668359215096279E-2</v>
      </c>
      <c r="M78" s="122">
        <f t="shared" si="62"/>
        <v>0.34276778654644968</v>
      </c>
      <c r="N78" s="123">
        <f t="shared" si="62"/>
        <v>3.1622776601683668E-3</v>
      </c>
      <c r="O78" s="123">
        <f t="shared" si="62"/>
        <v>3.5481338923357515E-3</v>
      </c>
      <c r="P78" s="123">
        <f t="shared" si="62"/>
        <v>3.9810717055349535E-3</v>
      </c>
      <c r="Q78" s="123">
        <f t="shared" si="62"/>
        <v>4.4668359215096235E-3</v>
      </c>
      <c r="R78" s="123">
        <f t="shared" si="62"/>
        <v>5.0118723362726943E-3</v>
      </c>
      <c r="S78" s="123"/>
      <c r="T78" s="123">
        <f>(10^12)*(10^-3)*10^(T75/10)*T5/15</f>
        <v>6.3095734448019346E-3</v>
      </c>
      <c r="U78" s="124">
        <f>(10^12)*(10^-3)*10^(U75/10)*U5/15</f>
        <v>7.0794578438413535E-3</v>
      </c>
      <c r="V78" s="122">
        <f t="shared" ref="V78:AA78" si="63">(10^12)*(10^-3)*10^((D75+V75)/10)*V5/15</f>
        <v>3.427677865464501</v>
      </c>
      <c r="W78" s="123">
        <f t="shared" si="63"/>
        <v>0.3981071705534962</v>
      </c>
      <c r="X78" s="123">
        <f t="shared" si="63"/>
        <v>0.44668359215096337</v>
      </c>
      <c r="Y78" s="123">
        <f t="shared" si="63"/>
        <v>0.50118723362727047</v>
      </c>
      <c r="Z78" s="123">
        <f t="shared" si="63"/>
        <v>0.56234132519034885</v>
      </c>
      <c r="AA78" s="123">
        <f t="shared" si="63"/>
        <v>0.63095734448019269</v>
      </c>
      <c r="AB78" s="123"/>
      <c r="AC78" s="123">
        <f t="shared" ref="AC78:AJ78" si="64">(10^12)*(10^-3)*10^((K75+AC75)/10)*AC5/15</f>
        <v>0.79432823472428005</v>
      </c>
      <c r="AD78" s="124">
        <f t="shared" si="64"/>
        <v>0.89125093813374334</v>
      </c>
      <c r="AE78" s="123">
        <f t="shared" si="64"/>
        <v>3.427677865464501</v>
      </c>
      <c r="AF78" s="123">
        <f t="shared" si="64"/>
        <v>1.5848931924611065E-3</v>
      </c>
      <c r="AG78" s="123">
        <f t="shared" si="64"/>
        <v>1.7782794100389204E-3</v>
      </c>
      <c r="AH78" s="123">
        <f t="shared" si="64"/>
        <v>1.9952623149688759E-3</v>
      </c>
      <c r="AI78" s="123">
        <f t="shared" si="64"/>
        <v>2.2387211385683343E-3</v>
      </c>
      <c r="AJ78" s="123">
        <f t="shared" si="64"/>
        <v>2.5118864315095729E-3</v>
      </c>
      <c r="AK78" s="123"/>
      <c r="AL78" s="123">
        <f>(10^12)*(10^-3)*10^((T75+AL75)/10)*AL5/15</f>
        <v>3.1622776601683668E-3</v>
      </c>
      <c r="AM78" s="124">
        <f>(10^12)*(10^-3)*10^((U75+AM75)/10)*AM5/15</f>
        <v>3.5481338923357515E-3</v>
      </c>
      <c r="AN78" s="122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4"/>
      <c r="BF78" s="124"/>
      <c r="BG78" s="25"/>
    </row>
    <row r="79" spans="1:59" s="75" customFormat="1" x14ac:dyDescent="0.2">
      <c r="A79" s="23" t="s">
        <v>107</v>
      </c>
      <c r="B79" s="73" t="s">
        <v>4</v>
      </c>
      <c r="C79" s="6"/>
      <c r="D79" s="105" t="s">
        <v>7</v>
      </c>
      <c r="E79" s="6" t="s">
        <v>7</v>
      </c>
      <c r="F79" s="6" t="s">
        <v>7</v>
      </c>
      <c r="G79" s="6" t="s">
        <v>7</v>
      </c>
      <c r="H79" s="6" t="s">
        <v>7</v>
      </c>
      <c r="I79" s="6" t="s">
        <v>7</v>
      </c>
      <c r="J79" s="6"/>
      <c r="K79" s="6" t="s">
        <v>7</v>
      </c>
      <c r="L79" s="73" t="s">
        <v>7</v>
      </c>
      <c r="M79" s="105" t="s">
        <v>7</v>
      </c>
      <c r="N79" s="6" t="s">
        <v>7</v>
      </c>
      <c r="O79" s="6" t="s">
        <v>7</v>
      </c>
      <c r="P79" s="6" t="s">
        <v>7</v>
      </c>
      <c r="Q79" s="6" t="s">
        <v>7</v>
      </c>
      <c r="R79" s="6" t="s">
        <v>7</v>
      </c>
      <c r="S79" s="6"/>
      <c r="T79" s="6" t="s">
        <v>7</v>
      </c>
      <c r="U79" s="73" t="s">
        <v>7</v>
      </c>
      <c r="V79" s="138">
        <f>10*LOG(V78/(D78))</f>
        <v>10.000000000000004</v>
      </c>
      <c r="W79" s="9">
        <f t="shared" ref="W79:AD79" si="65">10*LOG(W78/(E78))</f>
        <v>12.999999999999991</v>
      </c>
      <c r="X79" s="9">
        <f t="shared" si="65"/>
        <v>13.000000000000023</v>
      </c>
      <c r="Y79" s="9">
        <f t="shared" si="65"/>
        <v>12.999999999999991</v>
      </c>
      <c r="Z79" s="9">
        <f t="shared" si="65"/>
        <v>13.000000000000007</v>
      </c>
      <c r="AA79" s="9">
        <f t="shared" si="65"/>
        <v>13.000000000000007</v>
      </c>
      <c r="AB79" s="9"/>
      <c r="AC79" s="9">
        <f t="shared" si="65"/>
        <v>13.000000000000007</v>
      </c>
      <c r="AD79" s="139">
        <f t="shared" si="65"/>
        <v>12.999999999999991</v>
      </c>
      <c r="AE79" s="9">
        <f>10*LOG(AE78/(M78))</f>
        <v>10.000000000000004</v>
      </c>
      <c r="AF79" s="9">
        <f>10*LOG(AF78/(N78))</f>
        <v>-3.0000000000000022</v>
      </c>
      <c r="AG79" s="9">
        <f t="shared" ref="AG79:AM79" si="66">10*LOG(AG78/(O78))</f>
        <v>-3.0000000000000022</v>
      </c>
      <c r="AH79" s="9">
        <f t="shared" si="66"/>
        <v>-2.9999999999999871</v>
      </c>
      <c r="AI79" s="9">
        <f t="shared" si="66"/>
        <v>-3.0000000000000031</v>
      </c>
      <c r="AJ79" s="9">
        <f t="shared" si="66"/>
        <v>-2.9999999999999876</v>
      </c>
      <c r="AK79" s="9"/>
      <c r="AL79" s="9">
        <f t="shared" si="66"/>
        <v>-3.0000000000000187</v>
      </c>
      <c r="AM79" s="139">
        <f t="shared" si="66"/>
        <v>-2.9999999999999876</v>
      </c>
      <c r="AN79" s="138"/>
      <c r="AO79" s="9"/>
      <c r="AP79" s="9"/>
      <c r="AQ79" s="9"/>
      <c r="AR79" s="9"/>
      <c r="AS79" s="9"/>
      <c r="AT79" s="9"/>
      <c r="AU79" s="9"/>
      <c r="AV79" s="9"/>
      <c r="AW79" s="26"/>
      <c r="AX79" s="26"/>
      <c r="AY79" s="26"/>
      <c r="AZ79" s="26"/>
      <c r="BA79" s="26"/>
      <c r="BB79" s="26"/>
      <c r="BC79" s="26"/>
      <c r="BD79" s="26"/>
      <c r="BE79" s="45"/>
      <c r="BF79" s="45"/>
      <c r="BG79" s="25" t="str">
        <f>BG18</f>
        <v>For SSB Es/Iot range check</v>
      </c>
    </row>
    <row r="80" spans="1:59" s="75" customFormat="1" x14ac:dyDescent="0.2">
      <c r="A80" s="23" t="s">
        <v>10</v>
      </c>
      <c r="B80" s="39" t="s">
        <v>62</v>
      </c>
      <c r="C80" s="6"/>
      <c r="D80" s="105" t="s">
        <v>7</v>
      </c>
      <c r="E80" s="6" t="s">
        <v>7</v>
      </c>
      <c r="F80" s="6" t="s">
        <v>7</v>
      </c>
      <c r="G80" s="6" t="s">
        <v>7</v>
      </c>
      <c r="H80" s="6" t="s">
        <v>7</v>
      </c>
      <c r="I80" s="6" t="s">
        <v>7</v>
      </c>
      <c r="J80" s="6"/>
      <c r="K80" s="6" t="s">
        <v>7</v>
      </c>
      <c r="L80" s="73" t="s">
        <v>7</v>
      </c>
      <c r="M80" s="105" t="s">
        <v>7</v>
      </c>
      <c r="N80" s="6" t="s">
        <v>7</v>
      </c>
      <c r="O80" s="6" t="s">
        <v>7</v>
      </c>
      <c r="P80" s="6" t="s">
        <v>7</v>
      </c>
      <c r="Q80" s="6" t="s">
        <v>7</v>
      </c>
      <c r="R80" s="6" t="s">
        <v>7</v>
      </c>
      <c r="S80" s="6"/>
      <c r="T80" s="6" t="s">
        <v>7</v>
      </c>
      <c r="U80" s="73" t="s">
        <v>7</v>
      </c>
      <c r="V80" s="138">
        <f t="shared" ref="V80:AA80" si="67">D75+V75+10*LOG(V5/15)</f>
        <v>-84.65</v>
      </c>
      <c r="W80" s="9">
        <f t="shared" si="67"/>
        <v>-94</v>
      </c>
      <c r="X80" s="9">
        <f t="shared" si="67"/>
        <v>-93.5</v>
      </c>
      <c r="Y80" s="9">
        <f t="shared" si="67"/>
        <v>-93</v>
      </c>
      <c r="Z80" s="9">
        <f t="shared" si="67"/>
        <v>-92.5</v>
      </c>
      <c r="AA80" s="9">
        <f t="shared" si="67"/>
        <v>-92</v>
      </c>
      <c r="AB80" s="9"/>
      <c r="AC80" s="9">
        <f t="shared" ref="AC80:AJ80" si="68">K75+AC75+10*LOG(AC5/15)</f>
        <v>-91</v>
      </c>
      <c r="AD80" s="139">
        <f t="shared" si="68"/>
        <v>-90.5</v>
      </c>
      <c r="AE80" s="9">
        <f t="shared" si="68"/>
        <v>-84.65</v>
      </c>
      <c r="AF80" s="9">
        <f t="shared" si="68"/>
        <v>-118</v>
      </c>
      <c r="AG80" s="9">
        <f t="shared" si="68"/>
        <v>-117.5</v>
      </c>
      <c r="AH80" s="9">
        <f t="shared" si="68"/>
        <v>-117</v>
      </c>
      <c r="AI80" s="9">
        <f t="shared" si="68"/>
        <v>-116.5</v>
      </c>
      <c r="AJ80" s="9">
        <f t="shared" si="68"/>
        <v>-116</v>
      </c>
      <c r="AK80" s="9"/>
      <c r="AL80" s="9">
        <f>T75+AL75+10*LOG(AL5/15)</f>
        <v>-115</v>
      </c>
      <c r="AM80" s="139">
        <f>U75+AM75+10*LOG(AM5/15)</f>
        <v>-114.5</v>
      </c>
      <c r="AN80" s="140"/>
      <c r="AO80" s="141"/>
      <c r="AP80" s="141"/>
      <c r="AQ80" s="141"/>
      <c r="AR80" s="141"/>
      <c r="AS80" s="141"/>
      <c r="AT80" s="141"/>
      <c r="AU80" s="141"/>
      <c r="AV80" s="141"/>
      <c r="AW80" s="6"/>
      <c r="AX80" s="6"/>
      <c r="AY80" s="6"/>
      <c r="AZ80" s="6"/>
      <c r="BA80" s="6"/>
      <c r="BB80" s="6"/>
      <c r="BC80" s="6"/>
      <c r="BD80" s="6"/>
      <c r="BE80" s="73"/>
      <c r="BF80" s="73"/>
      <c r="BG80" s="25" t="str">
        <f>BG19</f>
        <v>For SSB_RP level range check</v>
      </c>
    </row>
    <row r="81" spans="1:59" x14ac:dyDescent="0.2">
      <c r="A81" s="22" t="s">
        <v>96</v>
      </c>
      <c r="B81" s="39" t="s">
        <v>4</v>
      </c>
      <c r="C81" s="5"/>
      <c r="D81" s="38"/>
      <c r="E81" s="5"/>
      <c r="F81" s="5"/>
      <c r="G81" s="5"/>
      <c r="H81" s="5"/>
      <c r="I81" s="5"/>
      <c r="J81" s="5"/>
      <c r="K81" s="5"/>
      <c r="L81" s="39"/>
      <c r="M81" s="38"/>
      <c r="N81" s="5"/>
      <c r="O81" s="5"/>
      <c r="P81" s="5"/>
      <c r="Q81" s="5"/>
      <c r="R81" s="5"/>
      <c r="S81" s="5"/>
      <c r="T81" s="5"/>
      <c r="U81" s="39"/>
      <c r="V81" s="213" t="s">
        <v>7</v>
      </c>
      <c r="W81" s="26" t="s">
        <v>7</v>
      </c>
      <c r="X81" s="26" t="s">
        <v>7</v>
      </c>
      <c r="Y81" s="26" t="s">
        <v>7</v>
      </c>
      <c r="Z81" s="26" t="s">
        <v>7</v>
      </c>
      <c r="AA81" s="26" t="s">
        <v>7</v>
      </c>
      <c r="AB81" s="26"/>
      <c r="AC81" s="26" t="s">
        <v>7</v>
      </c>
      <c r="AD81" s="45" t="s">
        <v>7</v>
      </c>
      <c r="AE81" s="59">
        <f t="shared" ref="AE81:AJ81" si="69">AE80-V80</f>
        <v>0</v>
      </c>
      <c r="AF81" s="26">
        <f t="shared" si="69"/>
        <v>-24</v>
      </c>
      <c r="AG81" s="26">
        <f t="shared" si="69"/>
        <v>-24</v>
      </c>
      <c r="AH81" s="26">
        <f t="shared" si="69"/>
        <v>-24</v>
      </c>
      <c r="AI81" s="26">
        <f t="shared" si="69"/>
        <v>-24</v>
      </c>
      <c r="AJ81" s="26">
        <f t="shared" si="69"/>
        <v>-24</v>
      </c>
      <c r="AK81" s="26"/>
      <c r="AL81" s="26">
        <f>AL80-AC80</f>
        <v>-24</v>
      </c>
      <c r="AM81" s="45">
        <f>AM80-AD80</f>
        <v>-24</v>
      </c>
      <c r="AN81" s="60"/>
      <c r="AO81" s="27"/>
      <c r="AP81" s="27"/>
      <c r="AQ81" s="27"/>
      <c r="AR81" s="27"/>
      <c r="AS81" s="27"/>
      <c r="AT81" s="27"/>
      <c r="AU81" s="27"/>
      <c r="AV81" s="27"/>
      <c r="AW81" s="6"/>
      <c r="AX81" s="6"/>
      <c r="AY81" s="6"/>
      <c r="AZ81" s="6"/>
      <c r="BA81" s="6"/>
      <c r="BB81" s="6"/>
      <c r="BC81" s="6"/>
      <c r="BD81" s="6"/>
      <c r="BE81" s="73"/>
      <c r="BF81" s="73"/>
      <c r="BG81" s="16"/>
    </row>
    <row r="82" spans="1:59" s="75" customFormat="1" ht="13.5" thickBot="1" x14ac:dyDescent="0.25">
      <c r="A82" s="142" t="s">
        <v>34</v>
      </c>
      <c r="B82" s="48" t="s">
        <v>72</v>
      </c>
      <c r="C82" s="136"/>
      <c r="D82" s="143">
        <f>10*LOG((D78+V78)*10^-9)+10*LOG(D7*12)</f>
        <v>-56.284227251593506</v>
      </c>
      <c r="E82" s="144">
        <f t="shared" ref="E82:L82" si="70">10*LOG((E78+W78)*10^-9)+10*LOG(E7*12)</f>
        <v>-65.835770084033214</v>
      </c>
      <c r="F82" s="144">
        <f t="shared" si="70"/>
        <v>-65.335770084033214</v>
      </c>
      <c r="G82" s="144">
        <f t="shared" si="70"/>
        <v>-64.835770084033214</v>
      </c>
      <c r="H82" s="144">
        <f t="shared" si="70"/>
        <v>-64.335770084033214</v>
      </c>
      <c r="I82" s="144">
        <f t="shared" si="70"/>
        <v>-63.835770084033214</v>
      </c>
      <c r="J82" s="144"/>
      <c r="K82" s="144">
        <f t="shared" si="70"/>
        <v>-62.835770084033228</v>
      </c>
      <c r="L82" s="145">
        <f t="shared" si="70"/>
        <v>-62.335770084033214</v>
      </c>
      <c r="M82" s="143">
        <f>10*LOG((M78+AE78)*10^-9)+10*LOG(M7*12)</f>
        <v>-56.284227251593506</v>
      </c>
      <c r="N82" s="144">
        <f t="shared" ref="N82:U82" si="71">10*LOG((N78+AF78)*10^-9)+10*LOG(N7*12)</f>
        <v>-85.283805478810933</v>
      </c>
      <c r="O82" s="144">
        <f t="shared" si="71"/>
        <v>-84.783805478810919</v>
      </c>
      <c r="P82" s="144">
        <f t="shared" si="71"/>
        <v>-84.283805478810933</v>
      </c>
      <c r="Q82" s="144">
        <f t="shared" si="71"/>
        <v>-83.783805478810919</v>
      </c>
      <c r="R82" s="144">
        <f t="shared" si="71"/>
        <v>-83.283805478810933</v>
      </c>
      <c r="S82" s="144"/>
      <c r="T82" s="144">
        <f t="shared" si="71"/>
        <v>-82.283805478810919</v>
      </c>
      <c r="U82" s="145">
        <f t="shared" si="71"/>
        <v>-81.783805478810905</v>
      </c>
      <c r="V82" s="66" t="s">
        <v>7</v>
      </c>
      <c r="W82" s="136" t="s">
        <v>7</v>
      </c>
      <c r="X82" s="136" t="s">
        <v>7</v>
      </c>
      <c r="Y82" s="136" t="s">
        <v>7</v>
      </c>
      <c r="Z82" s="136" t="s">
        <v>7</v>
      </c>
      <c r="AA82" s="136" t="s">
        <v>7</v>
      </c>
      <c r="AB82" s="136"/>
      <c r="AC82" s="28" t="s">
        <v>7</v>
      </c>
      <c r="AD82" s="46" t="s">
        <v>7</v>
      </c>
      <c r="AE82" s="28" t="s">
        <v>7</v>
      </c>
      <c r="AF82" s="136" t="s">
        <v>7</v>
      </c>
      <c r="AG82" s="136" t="s">
        <v>7</v>
      </c>
      <c r="AH82" s="136" t="s">
        <v>7</v>
      </c>
      <c r="AI82" s="136" t="s">
        <v>7</v>
      </c>
      <c r="AJ82" s="136" t="s">
        <v>7</v>
      </c>
      <c r="AK82" s="136"/>
      <c r="AL82" s="28" t="s">
        <v>7</v>
      </c>
      <c r="AM82" s="46" t="s">
        <v>7</v>
      </c>
      <c r="AN82" s="143"/>
      <c r="AO82" s="144"/>
      <c r="AP82" s="144"/>
      <c r="AQ82" s="144"/>
      <c r="AR82" s="144"/>
      <c r="AS82" s="144"/>
      <c r="AT82" s="144"/>
      <c r="AU82" s="144"/>
      <c r="AV82" s="144"/>
      <c r="AW82" s="136"/>
      <c r="AX82" s="136"/>
      <c r="AY82" s="136"/>
      <c r="AZ82" s="136"/>
      <c r="BA82" s="136"/>
      <c r="BB82" s="136"/>
      <c r="BC82" s="136"/>
      <c r="BD82" s="136"/>
      <c r="BE82" s="146"/>
      <c r="BF82" s="146"/>
      <c r="BG82" s="18" t="str">
        <f>BG21</f>
        <v>For Io level range check</v>
      </c>
    </row>
    <row r="83" spans="1:59" s="75" customFormat="1" x14ac:dyDescent="0.2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102"/>
    </row>
    <row r="84" spans="1:59" s="75" customFormat="1" ht="13.5" thickBot="1" x14ac:dyDescent="0.25">
      <c r="BG84" s="102"/>
    </row>
    <row r="85" spans="1:59" s="75" customFormat="1" x14ac:dyDescent="0.2">
      <c r="A85" s="1" t="s">
        <v>21</v>
      </c>
      <c r="B85" s="78"/>
      <c r="C85" s="78"/>
      <c r="D85" s="225" t="s">
        <v>103</v>
      </c>
      <c r="E85" s="220"/>
      <c r="F85" s="220"/>
      <c r="G85" s="220"/>
      <c r="H85" s="220"/>
      <c r="I85" s="220"/>
      <c r="J85" s="220"/>
      <c r="K85" s="220"/>
      <c r="L85" s="221"/>
      <c r="M85" s="219" t="s">
        <v>104</v>
      </c>
      <c r="N85" s="220"/>
      <c r="O85" s="220"/>
      <c r="P85" s="220"/>
      <c r="Q85" s="220"/>
      <c r="R85" s="220"/>
      <c r="S85" s="220"/>
      <c r="T85" s="220"/>
      <c r="U85" s="221"/>
      <c r="V85" s="219" t="s">
        <v>105</v>
      </c>
      <c r="W85" s="220"/>
      <c r="X85" s="220"/>
      <c r="Y85" s="220"/>
      <c r="Z85" s="220"/>
      <c r="AA85" s="220"/>
      <c r="AB85" s="220"/>
      <c r="AC85" s="220"/>
      <c r="AD85" s="221"/>
      <c r="AE85" s="219" t="s">
        <v>106</v>
      </c>
      <c r="AF85" s="220"/>
      <c r="AG85" s="220"/>
      <c r="AH85" s="220"/>
      <c r="AI85" s="220"/>
      <c r="AJ85" s="220"/>
      <c r="AK85" s="220"/>
      <c r="AL85" s="220"/>
      <c r="AM85" s="221"/>
      <c r="AN85" s="225" t="s">
        <v>39</v>
      </c>
      <c r="AO85" s="220"/>
      <c r="AP85" s="220"/>
      <c r="AQ85" s="220"/>
      <c r="AR85" s="220"/>
      <c r="AS85" s="220"/>
      <c r="AT85" s="220"/>
      <c r="AU85" s="220"/>
      <c r="AV85" s="221"/>
      <c r="AW85" s="219" t="s">
        <v>30</v>
      </c>
      <c r="AX85" s="220"/>
      <c r="AY85" s="220"/>
      <c r="AZ85" s="220"/>
      <c r="BA85" s="220"/>
      <c r="BB85" s="220"/>
      <c r="BC85" s="220"/>
      <c r="BD85" s="220"/>
      <c r="BE85" s="221"/>
      <c r="BF85" s="54" t="s">
        <v>60</v>
      </c>
      <c r="BG85" s="14" t="s">
        <v>0</v>
      </c>
    </row>
    <row r="86" spans="1:59" s="75" customFormat="1" x14ac:dyDescent="0.2">
      <c r="A86" s="52"/>
      <c r="B86" s="73"/>
      <c r="C86" s="73"/>
      <c r="D86" s="3" t="s">
        <v>31</v>
      </c>
      <c r="E86" s="222" t="s">
        <v>32</v>
      </c>
      <c r="F86" s="222"/>
      <c r="G86" s="223"/>
      <c r="H86" s="223"/>
      <c r="I86" s="223"/>
      <c r="J86" s="223"/>
      <c r="K86" s="223"/>
      <c r="L86" s="224"/>
      <c r="M86" s="36" t="s">
        <v>31</v>
      </c>
      <c r="N86" s="222" t="s">
        <v>32</v>
      </c>
      <c r="O86" s="222"/>
      <c r="P86" s="223"/>
      <c r="Q86" s="223"/>
      <c r="R86" s="223"/>
      <c r="S86" s="223"/>
      <c r="T86" s="223"/>
      <c r="U86" s="224"/>
      <c r="V86" s="36" t="s">
        <v>31</v>
      </c>
      <c r="W86" s="222" t="s">
        <v>32</v>
      </c>
      <c r="X86" s="222"/>
      <c r="Y86" s="223"/>
      <c r="Z86" s="223"/>
      <c r="AA86" s="223"/>
      <c r="AB86" s="223"/>
      <c r="AC86" s="223"/>
      <c r="AD86" s="224"/>
      <c r="AE86" s="36" t="s">
        <v>31</v>
      </c>
      <c r="AF86" s="222" t="s">
        <v>32</v>
      </c>
      <c r="AG86" s="222"/>
      <c r="AH86" s="223"/>
      <c r="AI86" s="223"/>
      <c r="AJ86" s="223"/>
      <c r="AK86" s="223"/>
      <c r="AL86" s="223"/>
      <c r="AM86" s="224"/>
      <c r="AN86" s="3" t="s">
        <v>31</v>
      </c>
      <c r="AO86" s="222" t="s">
        <v>32</v>
      </c>
      <c r="AP86" s="222"/>
      <c r="AQ86" s="223"/>
      <c r="AR86" s="223"/>
      <c r="AS86" s="223"/>
      <c r="AT86" s="223"/>
      <c r="AU86" s="223"/>
      <c r="AV86" s="224"/>
      <c r="AW86" s="36" t="s">
        <v>31</v>
      </c>
      <c r="AX86" s="222" t="s">
        <v>32</v>
      </c>
      <c r="AY86" s="222"/>
      <c r="AZ86" s="223"/>
      <c r="BA86" s="223"/>
      <c r="BB86" s="223"/>
      <c r="BC86" s="223"/>
      <c r="BD86" s="223"/>
      <c r="BE86" s="224"/>
      <c r="BF86" s="195"/>
      <c r="BG86" s="15"/>
    </row>
    <row r="87" spans="1:59" s="75" customFormat="1" x14ac:dyDescent="0.2">
      <c r="A87" s="167" t="s">
        <v>112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50">
        <f t="shared" ref="V87:AA87" si="72">V88-AW88</f>
        <v>9.7000000000000028</v>
      </c>
      <c r="W87" s="151">
        <f t="shared" si="72"/>
        <v>12.69999999999999</v>
      </c>
      <c r="X87" s="151">
        <f t="shared" si="72"/>
        <v>12.700000000000022</v>
      </c>
      <c r="Y87" s="151">
        <f t="shared" si="72"/>
        <v>12.69999999999999</v>
      </c>
      <c r="Z87" s="151">
        <f t="shared" si="72"/>
        <v>12.700000000000006</v>
      </c>
      <c r="AA87" s="151">
        <f t="shared" si="72"/>
        <v>12.700000000000006</v>
      </c>
      <c r="AB87" s="151"/>
      <c r="AC87" s="151">
        <f>AC88-BD88</f>
        <v>12.700000000000006</v>
      </c>
      <c r="AD87" s="152">
        <f>AD88-BE88</f>
        <v>12.69999999999999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4"/>
      <c r="AX87" s="116"/>
      <c r="AY87" s="116"/>
      <c r="AZ87" s="116"/>
      <c r="BA87" s="116"/>
      <c r="BB87" s="116"/>
      <c r="BC87" s="116"/>
      <c r="BD87" s="116"/>
      <c r="BE87" s="117"/>
      <c r="BF87" s="196">
        <v>-4</v>
      </c>
      <c r="BG87" s="203" t="s">
        <v>100</v>
      </c>
    </row>
    <row r="88" spans="1:59" s="75" customFormat="1" x14ac:dyDescent="0.2">
      <c r="A88" s="168" t="s">
        <v>113</v>
      </c>
      <c r="B88" s="132" t="s">
        <v>4</v>
      </c>
      <c r="C88" s="132"/>
      <c r="D88" s="148"/>
      <c r="E88" s="148"/>
      <c r="F88" s="148"/>
      <c r="G88" s="148"/>
      <c r="H88" s="148"/>
      <c r="I88" s="148"/>
      <c r="J88" s="148"/>
      <c r="K88" s="148"/>
      <c r="L88" s="149"/>
      <c r="M88" s="147"/>
      <c r="N88" s="148"/>
      <c r="O88" s="148"/>
      <c r="P88" s="148"/>
      <c r="Q88" s="148"/>
      <c r="R88" s="148"/>
      <c r="S88" s="148"/>
      <c r="T88" s="148"/>
      <c r="U88" s="149"/>
      <c r="V88" s="147">
        <f t="shared" ref="V88:AA88" si="73">V79</f>
        <v>10.000000000000004</v>
      </c>
      <c r="W88" s="148">
        <f t="shared" si="73"/>
        <v>12.999999999999991</v>
      </c>
      <c r="X88" s="148">
        <f t="shared" si="73"/>
        <v>13.000000000000023</v>
      </c>
      <c r="Y88" s="148">
        <f t="shared" si="73"/>
        <v>12.999999999999991</v>
      </c>
      <c r="Z88" s="148">
        <f t="shared" si="73"/>
        <v>13.000000000000007</v>
      </c>
      <c r="AA88" s="148">
        <f t="shared" si="73"/>
        <v>13.000000000000007</v>
      </c>
      <c r="AB88" s="148"/>
      <c r="AC88" s="148">
        <f>AC79</f>
        <v>13.000000000000007</v>
      </c>
      <c r="AD88" s="149">
        <f>AD79</f>
        <v>12.999999999999991</v>
      </c>
      <c r="AE88" s="147"/>
      <c r="AF88" s="148"/>
      <c r="AG88" s="148"/>
      <c r="AH88" s="148"/>
      <c r="AI88" s="148"/>
      <c r="AJ88" s="148"/>
      <c r="AK88" s="148"/>
      <c r="AL88" s="148"/>
      <c r="AM88" s="149"/>
      <c r="AN88" s="148"/>
      <c r="AO88" s="148"/>
      <c r="AP88" s="148"/>
      <c r="AQ88" s="148"/>
      <c r="AR88" s="148"/>
      <c r="AS88" s="148"/>
      <c r="AT88" s="148"/>
      <c r="AU88" s="148"/>
      <c r="AV88" s="148"/>
      <c r="AW88" s="118">
        <f t="shared" ref="AW88:BB88" si="74">AW36</f>
        <v>0.3</v>
      </c>
      <c r="AX88" s="119">
        <f t="shared" si="74"/>
        <v>0.3</v>
      </c>
      <c r="AY88" s="119">
        <f t="shared" si="74"/>
        <v>0.3</v>
      </c>
      <c r="AZ88" s="119">
        <f t="shared" si="74"/>
        <v>0.3</v>
      </c>
      <c r="BA88" s="119">
        <f t="shared" si="74"/>
        <v>0.3</v>
      </c>
      <c r="BB88" s="119">
        <f t="shared" si="74"/>
        <v>0.3</v>
      </c>
      <c r="BC88" s="119"/>
      <c r="BD88" s="119">
        <f>BD36</f>
        <v>0.3</v>
      </c>
      <c r="BE88" s="120">
        <f>BE36</f>
        <v>0.3</v>
      </c>
      <c r="BF88" s="197"/>
      <c r="BG88" s="204"/>
    </row>
    <row r="89" spans="1:59" s="75" customFormat="1" x14ac:dyDescent="0.2">
      <c r="A89" s="167" t="s">
        <v>114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>
        <f t="shared" ref="V89:AA89" si="75">V88+AW88</f>
        <v>10.300000000000004</v>
      </c>
      <c r="W89" s="148">
        <f t="shared" si="75"/>
        <v>13.299999999999992</v>
      </c>
      <c r="X89" s="148">
        <f t="shared" si="75"/>
        <v>13.300000000000024</v>
      </c>
      <c r="Y89" s="148">
        <f t="shared" si="75"/>
        <v>13.299999999999992</v>
      </c>
      <c r="Z89" s="148">
        <f t="shared" si="75"/>
        <v>13.300000000000008</v>
      </c>
      <c r="AA89" s="148">
        <f t="shared" si="75"/>
        <v>13.300000000000008</v>
      </c>
      <c r="AB89" s="148"/>
      <c r="AC89" s="148">
        <f>AC88+BD88</f>
        <v>13.300000000000008</v>
      </c>
      <c r="AD89" s="149">
        <f>AD88+BE88</f>
        <v>13.299999999999992</v>
      </c>
      <c r="AE89" s="147"/>
      <c r="AF89" s="148"/>
      <c r="AG89" s="148"/>
      <c r="AH89" s="148"/>
      <c r="AI89" s="148"/>
      <c r="AJ89" s="148"/>
      <c r="AK89" s="148"/>
      <c r="AL89" s="148"/>
      <c r="AM89" s="149"/>
      <c r="AN89" s="148"/>
      <c r="AO89" s="148"/>
      <c r="AP89" s="148"/>
      <c r="AQ89" s="148"/>
      <c r="AR89" s="148"/>
      <c r="AS89" s="148"/>
      <c r="AT89" s="148"/>
      <c r="AU89" s="148"/>
      <c r="AV89" s="148"/>
      <c r="AW89" s="118"/>
      <c r="AX89" s="119"/>
      <c r="AY89" s="119"/>
      <c r="AZ89" s="119"/>
      <c r="BA89" s="119"/>
      <c r="BB89" s="119"/>
      <c r="BC89" s="119"/>
      <c r="BD89" s="119"/>
      <c r="BE89" s="120"/>
      <c r="BF89" s="198"/>
      <c r="BG89" s="204"/>
    </row>
    <row r="90" spans="1:59" s="75" customFormat="1" x14ac:dyDescent="0.2">
      <c r="A90" s="2"/>
      <c r="B90" s="73"/>
      <c r="C90" s="73"/>
      <c r="D90" s="26"/>
      <c r="E90" s="26"/>
      <c r="F90" s="26"/>
      <c r="G90" s="26"/>
      <c r="H90" s="26"/>
      <c r="I90" s="26"/>
      <c r="J90" s="26"/>
      <c r="K90" s="26"/>
      <c r="L90" s="45"/>
      <c r="M90" s="59"/>
      <c r="N90" s="26"/>
      <c r="O90" s="26"/>
      <c r="P90" s="26"/>
      <c r="Q90" s="26"/>
      <c r="R90" s="26"/>
      <c r="S90" s="26"/>
      <c r="T90" s="26"/>
      <c r="U90" s="45"/>
      <c r="V90" s="59"/>
      <c r="W90" s="26"/>
      <c r="X90" s="26"/>
      <c r="Y90" s="26"/>
      <c r="Z90" s="26"/>
      <c r="AA90" s="26"/>
      <c r="AB90" s="26"/>
      <c r="AC90" s="26"/>
      <c r="AD90" s="45"/>
      <c r="AE90" s="59"/>
      <c r="AF90" s="26"/>
      <c r="AG90" s="26"/>
      <c r="AH90" s="26"/>
      <c r="AI90" s="26"/>
      <c r="AJ90" s="26"/>
      <c r="AK90" s="26"/>
      <c r="AL90" s="26"/>
      <c r="AM90" s="45"/>
      <c r="AN90" s="26"/>
      <c r="AO90" s="26"/>
      <c r="AP90" s="26"/>
      <c r="AQ90" s="26"/>
      <c r="AR90" s="26"/>
      <c r="AS90" s="26"/>
      <c r="AT90" s="26"/>
      <c r="AU90" s="26"/>
      <c r="AV90" s="26"/>
      <c r="AW90" s="122"/>
      <c r="AX90" s="123"/>
      <c r="AY90" s="123"/>
      <c r="AZ90" s="123"/>
      <c r="BA90" s="123"/>
      <c r="BB90" s="123"/>
      <c r="BC90" s="123"/>
      <c r="BD90" s="123"/>
      <c r="BE90" s="124"/>
      <c r="BF90" s="199"/>
      <c r="BG90" s="204"/>
    </row>
    <row r="91" spans="1:59" s="75" customFormat="1" x14ac:dyDescent="0.2">
      <c r="A91" s="167" t="s">
        <v>115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50">
        <f t="shared" ref="AE91:AJ91" si="76">AE92-AW92</f>
        <v>9.7000000000000028</v>
      </c>
      <c r="AF91" s="151">
        <f t="shared" si="76"/>
        <v>-3.300000000000002</v>
      </c>
      <c r="AG91" s="151">
        <f t="shared" si="76"/>
        <v>-3.300000000000002</v>
      </c>
      <c r="AH91" s="151">
        <f t="shared" si="76"/>
        <v>-3.2999999999999869</v>
      </c>
      <c r="AI91" s="151">
        <f t="shared" si="76"/>
        <v>-3.3000000000000029</v>
      </c>
      <c r="AJ91" s="151">
        <f t="shared" si="76"/>
        <v>-3.2999999999999874</v>
      </c>
      <c r="AK91" s="151"/>
      <c r="AL91" s="151">
        <f>AL92-BD92</f>
        <v>-3.3000000000000185</v>
      </c>
      <c r="AM91" s="152">
        <f>AM92-BE92</f>
        <v>-3.2999999999999874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4"/>
      <c r="AX91" s="116"/>
      <c r="AY91" s="116"/>
      <c r="AZ91" s="116"/>
      <c r="BA91" s="116"/>
      <c r="BB91" s="116"/>
      <c r="BC91" s="116"/>
      <c r="BD91" s="116"/>
      <c r="BE91" s="117"/>
      <c r="BF91" s="196">
        <v>-4</v>
      </c>
      <c r="BG91" s="203" t="s">
        <v>100</v>
      </c>
    </row>
    <row r="92" spans="1:59" s="75" customFormat="1" x14ac:dyDescent="0.2">
      <c r="A92" s="168" t="s">
        <v>116</v>
      </c>
      <c r="B92" s="132" t="s">
        <v>4</v>
      </c>
      <c r="C92" s="132"/>
      <c r="D92" s="148"/>
      <c r="E92" s="148"/>
      <c r="F92" s="148"/>
      <c r="G92" s="148"/>
      <c r="H92" s="148"/>
      <c r="I92" s="148"/>
      <c r="J92" s="148"/>
      <c r="K92" s="148"/>
      <c r="L92" s="149"/>
      <c r="M92" s="147"/>
      <c r="N92" s="148"/>
      <c r="O92" s="148"/>
      <c r="P92" s="148"/>
      <c r="Q92" s="148"/>
      <c r="R92" s="148"/>
      <c r="S92" s="148"/>
      <c r="T92" s="148"/>
      <c r="U92" s="149"/>
      <c r="V92" s="147"/>
      <c r="W92" s="148"/>
      <c r="X92" s="148"/>
      <c r="Y92" s="148"/>
      <c r="Z92" s="148"/>
      <c r="AA92" s="148"/>
      <c r="AB92" s="148"/>
      <c r="AC92" s="148"/>
      <c r="AD92" s="149"/>
      <c r="AE92" s="147">
        <f t="shared" ref="AE92:AJ92" si="77">AE79</f>
        <v>10.000000000000004</v>
      </c>
      <c r="AF92" s="148">
        <f t="shared" si="77"/>
        <v>-3.0000000000000022</v>
      </c>
      <c r="AG92" s="148">
        <f t="shared" si="77"/>
        <v>-3.0000000000000022</v>
      </c>
      <c r="AH92" s="148">
        <f t="shared" si="77"/>
        <v>-2.9999999999999871</v>
      </c>
      <c r="AI92" s="148">
        <f t="shared" si="77"/>
        <v>-3.0000000000000031</v>
      </c>
      <c r="AJ92" s="148">
        <f t="shared" si="77"/>
        <v>-2.9999999999999876</v>
      </c>
      <c r="AK92" s="148"/>
      <c r="AL92" s="148">
        <f>AL79</f>
        <v>-3.0000000000000187</v>
      </c>
      <c r="AM92" s="149">
        <f>AM79</f>
        <v>-2.9999999999999876</v>
      </c>
      <c r="AN92" s="148"/>
      <c r="AO92" s="148"/>
      <c r="AP92" s="148"/>
      <c r="AQ92" s="148"/>
      <c r="AR92" s="148"/>
      <c r="AS92" s="148"/>
      <c r="AT92" s="148"/>
      <c r="AU92" s="148"/>
      <c r="AV92" s="148"/>
      <c r="AW92" s="118">
        <f t="shared" ref="AW92:BB92" si="78">AW40</f>
        <v>0.3</v>
      </c>
      <c r="AX92" s="119">
        <f t="shared" si="78"/>
        <v>0.3</v>
      </c>
      <c r="AY92" s="119">
        <f t="shared" si="78"/>
        <v>0.3</v>
      </c>
      <c r="AZ92" s="119">
        <f t="shared" si="78"/>
        <v>0.3</v>
      </c>
      <c r="BA92" s="119">
        <f t="shared" si="78"/>
        <v>0.3</v>
      </c>
      <c r="BB92" s="119">
        <f t="shared" si="78"/>
        <v>0.3</v>
      </c>
      <c r="BC92" s="119"/>
      <c r="BD92" s="119">
        <f>BD40</f>
        <v>0.3</v>
      </c>
      <c r="BE92" s="120">
        <f>BE40</f>
        <v>0.3</v>
      </c>
      <c r="BF92" s="197"/>
      <c r="BG92" s="205"/>
    </row>
    <row r="93" spans="1:59" s="75" customFormat="1" x14ac:dyDescent="0.2">
      <c r="A93" s="167" t="s">
        <v>117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47"/>
      <c r="W93" s="148"/>
      <c r="X93" s="148"/>
      <c r="Y93" s="148"/>
      <c r="Z93" s="148"/>
      <c r="AA93" s="148"/>
      <c r="AB93" s="148"/>
      <c r="AC93" s="148"/>
      <c r="AD93" s="149"/>
      <c r="AE93" s="147">
        <f t="shared" ref="AE93:AJ93" si="79">AE92+AW92</f>
        <v>10.300000000000004</v>
      </c>
      <c r="AF93" s="148">
        <f t="shared" si="79"/>
        <v>-2.7000000000000024</v>
      </c>
      <c r="AG93" s="148">
        <f t="shared" si="79"/>
        <v>-2.7000000000000024</v>
      </c>
      <c r="AH93" s="148">
        <f t="shared" si="79"/>
        <v>-2.6999999999999873</v>
      </c>
      <c r="AI93" s="148">
        <f t="shared" si="79"/>
        <v>-2.7000000000000033</v>
      </c>
      <c r="AJ93" s="148">
        <f t="shared" si="79"/>
        <v>-2.6999999999999877</v>
      </c>
      <c r="AK93" s="148"/>
      <c r="AL93" s="148">
        <f>AL92+BD92</f>
        <v>-2.7000000000000188</v>
      </c>
      <c r="AM93" s="149">
        <f>AM92+BE92</f>
        <v>-2.6999999999999877</v>
      </c>
      <c r="AN93" s="148"/>
      <c r="AO93" s="148"/>
      <c r="AP93" s="148"/>
      <c r="AQ93" s="148"/>
      <c r="AR93" s="148"/>
      <c r="AS93" s="148"/>
      <c r="AT93" s="148"/>
      <c r="AU93" s="148"/>
      <c r="AV93" s="148"/>
      <c r="AW93" s="118"/>
      <c r="AX93" s="119"/>
      <c r="AY93" s="119"/>
      <c r="AZ93" s="119"/>
      <c r="BA93" s="119"/>
      <c r="BB93" s="119"/>
      <c r="BC93" s="119"/>
      <c r="BD93" s="119"/>
      <c r="BE93" s="120"/>
      <c r="BF93" s="198"/>
      <c r="BG93" s="205"/>
    </row>
    <row r="94" spans="1:59" s="75" customFormat="1" x14ac:dyDescent="0.2">
      <c r="A94" s="2"/>
      <c r="B94" s="73"/>
      <c r="C94" s="73"/>
      <c r="D94" s="26"/>
      <c r="E94" s="26"/>
      <c r="F94" s="26"/>
      <c r="G94" s="26"/>
      <c r="H94" s="26"/>
      <c r="I94" s="26"/>
      <c r="J94" s="26"/>
      <c r="K94" s="26"/>
      <c r="L94" s="45"/>
      <c r="M94" s="59"/>
      <c r="N94" s="26"/>
      <c r="O94" s="26"/>
      <c r="P94" s="26"/>
      <c r="Q94" s="26"/>
      <c r="R94" s="26"/>
      <c r="S94" s="26"/>
      <c r="T94" s="26"/>
      <c r="U94" s="45"/>
      <c r="V94" s="59"/>
      <c r="W94" s="26"/>
      <c r="X94" s="26"/>
      <c r="Y94" s="26"/>
      <c r="Z94" s="26"/>
      <c r="AA94" s="26"/>
      <c r="AB94" s="26"/>
      <c r="AC94" s="26"/>
      <c r="AD94" s="45"/>
      <c r="AE94" s="59"/>
      <c r="AF94" s="26"/>
      <c r="AG94" s="26"/>
      <c r="AH94" s="26"/>
      <c r="AI94" s="26"/>
      <c r="AJ94" s="26"/>
      <c r="AK94" s="26"/>
      <c r="AL94" s="26"/>
      <c r="AM94" s="45"/>
      <c r="AN94" s="26"/>
      <c r="AO94" s="26"/>
      <c r="AP94" s="26"/>
      <c r="AQ94" s="26"/>
      <c r="AR94" s="26"/>
      <c r="AS94" s="26"/>
      <c r="AT94" s="26"/>
      <c r="AU94" s="26"/>
      <c r="AV94" s="26"/>
      <c r="AW94" s="127"/>
      <c r="AX94" s="128"/>
      <c r="AY94" s="128"/>
      <c r="AZ94" s="128"/>
      <c r="BA94" s="128"/>
      <c r="BB94" s="128"/>
      <c r="BC94" s="128"/>
      <c r="BD94" s="128"/>
      <c r="BE94" s="129"/>
      <c r="BF94" s="200"/>
      <c r="BG94" s="205"/>
    </row>
    <row r="95" spans="1:59" s="75" customFormat="1" x14ac:dyDescent="0.2">
      <c r="A95" s="167" t="s">
        <v>129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50">
        <f t="shared" ref="V95:AA95" si="80">V96-AW96</f>
        <v>-86.179705854077838</v>
      </c>
      <c r="W95" s="151">
        <f t="shared" si="80"/>
        <v>-95.529705854077832</v>
      </c>
      <c r="X95" s="151">
        <f t="shared" si="80"/>
        <v>-95.029705854077832</v>
      </c>
      <c r="Y95" s="151">
        <f t="shared" si="80"/>
        <v>-94.529705854077832</v>
      </c>
      <c r="Z95" s="151">
        <f t="shared" si="80"/>
        <v>-94.029705854077832</v>
      </c>
      <c r="AA95" s="151">
        <f t="shared" si="80"/>
        <v>-93.529705854077832</v>
      </c>
      <c r="AB95" s="151"/>
      <c r="AC95" s="151">
        <f>AC96-BD96</f>
        <v>-92.529705854077832</v>
      </c>
      <c r="AD95" s="152">
        <f>AD96-BE96</f>
        <v>-92.029705854077832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6">
        <f>-121.5</f>
        <v>-121.5</v>
      </c>
      <c r="BG95" s="203" t="s">
        <v>101</v>
      </c>
    </row>
    <row r="96" spans="1:59" s="75" customFormat="1" x14ac:dyDescent="0.2">
      <c r="A96" s="168" t="s">
        <v>130</v>
      </c>
      <c r="B96" s="132" t="s">
        <v>4</v>
      </c>
      <c r="C96" s="132"/>
      <c r="D96" s="148"/>
      <c r="E96" s="148"/>
      <c r="F96" s="148"/>
      <c r="G96" s="148"/>
      <c r="H96" s="148"/>
      <c r="I96" s="148"/>
      <c r="J96" s="148"/>
      <c r="K96" s="148"/>
      <c r="L96" s="149"/>
      <c r="M96" s="147"/>
      <c r="N96" s="148"/>
      <c r="O96" s="148"/>
      <c r="P96" s="148"/>
      <c r="Q96" s="148"/>
      <c r="R96" s="148"/>
      <c r="S96" s="148"/>
      <c r="T96" s="148"/>
      <c r="U96" s="149"/>
      <c r="V96" s="147">
        <f t="shared" ref="V96:AA96" si="81">V80</f>
        <v>-84.65</v>
      </c>
      <c r="W96" s="148">
        <f t="shared" si="81"/>
        <v>-94</v>
      </c>
      <c r="X96" s="148">
        <f t="shared" si="81"/>
        <v>-93.5</v>
      </c>
      <c r="Y96" s="148">
        <f t="shared" si="81"/>
        <v>-93</v>
      </c>
      <c r="Z96" s="148">
        <f t="shared" si="81"/>
        <v>-92.5</v>
      </c>
      <c r="AA96" s="148">
        <f t="shared" si="81"/>
        <v>-92</v>
      </c>
      <c r="AB96" s="148"/>
      <c r="AC96" s="148">
        <f>AC80</f>
        <v>-91</v>
      </c>
      <c r="AD96" s="149">
        <f>AD80</f>
        <v>-90.5</v>
      </c>
      <c r="AE96" s="147"/>
      <c r="AF96" s="148"/>
      <c r="AG96" s="148"/>
      <c r="AH96" s="148"/>
      <c r="AI96" s="148"/>
      <c r="AJ96" s="148"/>
      <c r="AK96" s="148"/>
      <c r="AL96" s="148"/>
      <c r="AM96" s="149"/>
      <c r="AN96" s="148"/>
      <c r="AO96" s="148"/>
      <c r="AP96" s="148"/>
      <c r="AQ96" s="148"/>
      <c r="AR96" s="148"/>
      <c r="AS96" s="148"/>
      <c r="AT96" s="148"/>
      <c r="AU96" s="148"/>
      <c r="AV96" s="148"/>
      <c r="AW96" s="118">
        <f t="shared" ref="AW96:BB96" si="82">AW44</f>
        <v>1.5297058540778354</v>
      </c>
      <c r="AX96" s="119">
        <f t="shared" si="82"/>
        <v>1.5297058540778354</v>
      </c>
      <c r="AY96" s="119">
        <f t="shared" si="82"/>
        <v>1.5297058540778354</v>
      </c>
      <c r="AZ96" s="119">
        <f t="shared" si="82"/>
        <v>1.5297058540778354</v>
      </c>
      <c r="BA96" s="119">
        <f t="shared" si="82"/>
        <v>1.5297058540778354</v>
      </c>
      <c r="BB96" s="119">
        <f t="shared" si="82"/>
        <v>1.5297058540778354</v>
      </c>
      <c r="BC96" s="119"/>
      <c r="BD96" s="119">
        <f>BD44</f>
        <v>1.5297058540778354</v>
      </c>
      <c r="BE96" s="120">
        <f>BE44</f>
        <v>1.5297058540778354</v>
      </c>
      <c r="BF96" s="197"/>
      <c r="BG96" s="205"/>
    </row>
    <row r="97" spans="1:59" s="75" customFormat="1" x14ac:dyDescent="0.2">
      <c r="A97" s="167" t="s">
        <v>131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>
        <f t="shared" ref="V97:AA97" si="83">V96+AW96</f>
        <v>-83.120294145922173</v>
      </c>
      <c r="W97" s="148">
        <f t="shared" si="83"/>
        <v>-92.470294145922168</v>
      </c>
      <c r="X97" s="148">
        <f t="shared" si="83"/>
        <v>-91.970294145922168</v>
      </c>
      <c r="Y97" s="148">
        <f t="shared" si="83"/>
        <v>-91.470294145922168</v>
      </c>
      <c r="Z97" s="148">
        <f t="shared" si="83"/>
        <v>-90.970294145922168</v>
      </c>
      <c r="AA97" s="148">
        <f t="shared" si="83"/>
        <v>-90.470294145922168</v>
      </c>
      <c r="AB97" s="148"/>
      <c r="AC97" s="148">
        <f>AC96+BD96</f>
        <v>-89.470294145922168</v>
      </c>
      <c r="AD97" s="149">
        <f>AD96+BE96</f>
        <v>-88.970294145922168</v>
      </c>
      <c r="AE97" s="147"/>
      <c r="AF97" s="148"/>
      <c r="AG97" s="148"/>
      <c r="AH97" s="148"/>
      <c r="AI97" s="148"/>
      <c r="AJ97" s="148"/>
      <c r="AK97" s="148"/>
      <c r="AL97" s="148"/>
      <c r="AM97" s="149"/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7"/>
      <c r="BG97" s="205"/>
    </row>
    <row r="98" spans="1:59" s="75" customFormat="1" x14ac:dyDescent="0.2">
      <c r="A98" s="2"/>
      <c r="B98" s="73"/>
      <c r="C98" s="73"/>
      <c r="D98" s="26"/>
      <c r="E98" s="26"/>
      <c r="F98" s="26"/>
      <c r="G98" s="26"/>
      <c r="H98" s="26"/>
      <c r="I98" s="26"/>
      <c r="J98" s="26"/>
      <c r="K98" s="26"/>
      <c r="L98" s="45"/>
      <c r="M98" s="59"/>
      <c r="N98" s="26"/>
      <c r="O98" s="26"/>
      <c r="P98" s="26"/>
      <c r="Q98" s="26"/>
      <c r="R98" s="26"/>
      <c r="S98" s="26"/>
      <c r="T98" s="26"/>
      <c r="U98" s="45"/>
      <c r="V98" s="59"/>
      <c r="W98" s="26"/>
      <c r="X98" s="26"/>
      <c r="Y98" s="26"/>
      <c r="Z98" s="26"/>
      <c r="AA98" s="26"/>
      <c r="AB98" s="26"/>
      <c r="AC98" s="26"/>
      <c r="AD98" s="45"/>
      <c r="AE98" s="59"/>
      <c r="AF98" s="26"/>
      <c r="AG98" s="26"/>
      <c r="AH98" s="26"/>
      <c r="AI98" s="26"/>
      <c r="AJ98" s="26"/>
      <c r="AK98" s="26"/>
      <c r="AL98" s="26"/>
      <c r="AM98" s="45"/>
      <c r="AN98" s="26"/>
      <c r="AO98" s="26"/>
      <c r="AP98" s="26"/>
      <c r="AQ98" s="26"/>
      <c r="AR98" s="26"/>
      <c r="AS98" s="26"/>
      <c r="AT98" s="26"/>
      <c r="AU98" s="26"/>
      <c r="AV98" s="26"/>
      <c r="AW98" s="127"/>
      <c r="AX98" s="128"/>
      <c r="AY98" s="128"/>
      <c r="AZ98" s="128"/>
      <c r="BA98" s="128"/>
      <c r="BB98" s="128"/>
      <c r="BC98" s="128"/>
      <c r="BD98" s="128"/>
      <c r="BE98" s="129"/>
      <c r="BF98" s="200"/>
      <c r="BG98" s="205"/>
    </row>
    <row r="99" spans="1:59" s="75" customFormat="1" x14ac:dyDescent="0.2">
      <c r="A99" s="167" t="s">
        <v>132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50">
        <f t="shared" ref="AE99:AJ99" si="84">AE100-AW100</f>
        <v>-86.179705854077838</v>
      </c>
      <c r="AF99" s="151">
        <f t="shared" si="84"/>
        <v>-119.52970585407783</v>
      </c>
      <c r="AG99" s="151">
        <f t="shared" si="84"/>
        <v>-119.02970585407783</v>
      </c>
      <c r="AH99" s="151">
        <f t="shared" si="84"/>
        <v>-118.52970585407783</v>
      </c>
      <c r="AI99" s="151">
        <f t="shared" si="84"/>
        <v>-118.02970585407783</v>
      </c>
      <c r="AJ99" s="151">
        <f t="shared" si="84"/>
        <v>-117.52970585407783</v>
      </c>
      <c r="AK99" s="151"/>
      <c r="AL99" s="151">
        <f>AL100-BD100</f>
        <v>-116.52970585407783</v>
      </c>
      <c r="AM99" s="152">
        <f>AM100-BE100</f>
        <v>-116.02970585407783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6">
        <f>-121.5</f>
        <v>-121.5</v>
      </c>
      <c r="BG99" s="203" t="s">
        <v>101</v>
      </c>
    </row>
    <row r="100" spans="1:59" s="75" customFormat="1" x14ac:dyDescent="0.2">
      <c r="A100" s="168" t="s">
        <v>133</v>
      </c>
      <c r="B100" s="132" t="s">
        <v>4</v>
      </c>
      <c r="C100" s="132"/>
      <c r="D100" s="148"/>
      <c r="E100" s="148"/>
      <c r="F100" s="148"/>
      <c r="G100" s="148"/>
      <c r="H100" s="148"/>
      <c r="I100" s="148"/>
      <c r="J100" s="148"/>
      <c r="K100" s="148"/>
      <c r="L100" s="149"/>
      <c r="M100" s="147"/>
      <c r="N100" s="148"/>
      <c r="O100" s="148"/>
      <c r="P100" s="148"/>
      <c r="Q100" s="148"/>
      <c r="R100" s="148"/>
      <c r="S100" s="148"/>
      <c r="T100" s="148"/>
      <c r="U100" s="149"/>
      <c r="V100" s="147"/>
      <c r="W100" s="148"/>
      <c r="X100" s="148"/>
      <c r="Y100" s="148"/>
      <c r="Z100" s="148"/>
      <c r="AA100" s="148"/>
      <c r="AB100" s="148"/>
      <c r="AC100" s="148"/>
      <c r="AD100" s="149"/>
      <c r="AE100" s="147">
        <f t="shared" ref="AE100:AJ100" si="85">AE80</f>
        <v>-84.65</v>
      </c>
      <c r="AF100" s="148">
        <f t="shared" si="85"/>
        <v>-118</v>
      </c>
      <c r="AG100" s="148">
        <f t="shared" si="85"/>
        <v>-117.5</v>
      </c>
      <c r="AH100" s="148">
        <f t="shared" si="85"/>
        <v>-117</v>
      </c>
      <c r="AI100" s="148">
        <f t="shared" si="85"/>
        <v>-116.5</v>
      </c>
      <c r="AJ100" s="148">
        <f t="shared" si="85"/>
        <v>-116</v>
      </c>
      <c r="AK100" s="148"/>
      <c r="AL100" s="148">
        <f>AL80</f>
        <v>-115</v>
      </c>
      <c r="AM100" s="149">
        <f>AM80</f>
        <v>-114.5</v>
      </c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18">
        <f t="shared" ref="AW100:BB100" si="86">AW48</f>
        <v>1.5297058540778354</v>
      </c>
      <c r="AX100" s="119">
        <f t="shared" si="86"/>
        <v>1.5297058540778354</v>
      </c>
      <c r="AY100" s="119">
        <f t="shared" si="86"/>
        <v>1.5297058540778354</v>
      </c>
      <c r="AZ100" s="119">
        <f t="shared" si="86"/>
        <v>1.5297058540778354</v>
      </c>
      <c r="BA100" s="119">
        <f t="shared" si="86"/>
        <v>1.5297058540778354</v>
      </c>
      <c r="BB100" s="119">
        <f t="shared" si="86"/>
        <v>1.5297058540778354</v>
      </c>
      <c r="BC100" s="119"/>
      <c r="BD100" s="119">
        <f>BD48</f>
        <v>1.5297058540778354</v>
      </c>
      <c r="BE100" s="120">
        <f>BE48</f>
        <v>1.5297058540778354</v>
      </c>
      <c r="BF100" s="197"/>
      <c r="BG100" s="205"/>
    </row>
    <row r="101" spans="1:59" s="75" customFormat="1" x14ac:dyDescent="0.2">
      <c r="A101" s="167" t="s">
        <v>134</v>
      </c>
      <c r="B101" s="132" t="s">
        <v>4</v>
      </c>
      <c r="C101" s="132"/>
      <c r="D101" s="148"/>
      <c r="E101" s="148"/>
      <c r="F101" s="148"/>
      <c r="G101" s="148"/>
      <c r="H101" s="148"/>
      <c r="I101" s="148"/>
      <c r="J101" s="148"/>
      <c r="K101" s="148"/>
      <c r="L101" s="149"/>
      <c r="M101" s="147"/>
      <c r="N101" s="148"/>
      <c r="O101" s="148"/>
      <c r="P101" s="148"/>
      <c r="Q101" s="148"/>
      <c r="R101" s="148"/>
      <c r="S101" s="148"/>
      <c r="T101" s="148"/>
      <c r="U101" s="149"/>
      <c r="V101" s="147"/>
      <c r="W101" s="148"/>
      <c r="X101" s="148"/>
      <c r="Y101" s="148"/>
      <c r="Z101" s="148"/>
      <c r="AA101" s="148"/>
      <c r="AB101" s="148"/>
      <c r="AC101" s="148"/>
      <c r="AD101" s="149"/>
      <c r="AE101" s="147">
        <f t="shared" ref="AE101:AJ101" si="87">AE100+AW100</f>
        <v>-83.120294145922173</v>
      </c>
      <c r="AF101" s="148">
        <f t="shared" si="87"/>
        <v>-116.47029414592217</v>
      </c>
      <c r="AG101" s="148">
        <f t="shared" si="87"/>
        <v>-115.97029414592217</v>
      </c>
      <c r="AH101" s="148">
        <f t="shared" si="87"/>
        <v>-115.47029414592217</v>
      </c>
      <c r="AI101" s="148">
        <f t="shared" si="87"/>
        <v>-114.97029414592217</v>
      </c>
      <c r="AJ101" s="148">
        <f t="shared" si="87"/>
        <v>-114.47029414592217</v>
      </c>
      <c r="AK101" s="148"/>
      <c r="AL101" s="148">
        <f>AL100+BD100</f>
        <v>-113.47029414592217</v>
      </c>
      <c r="AM101" s="149">
        <f>AM100+BE100</f>
        <v>-112.97029414592217</v>
      </c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14"/>
      <c r="AX101" s="116"/>
      <c r="AY101" s="116"/>
      <c r="AZ101" s="116"/>
      <c r="BA101" s="116"/>
      <c r="BB101" s="116"/>
      <c r="BC101" s="116"/>
      <c r="BD101" s="116"/>
      <c r="BE101" s="117"/>
      <c r="BF101" s="198"/>
      <c r="BG101" s="205"/>
    </row>
    <row r="102" spans="1:59" s="75" customFormat="1" x14ac:dyDescent="0.2">
      <c r="A102" s="2"/>
      <c r="B102" s="154"/>
      <c r="C102" s="154"/>
      <c r="D102" s="153"/>
      <c r="E102" s="153"/>
      <c r="F102" s="153"/>
      <c r="G102" s="153"/>
      <c r="H102" s="153"/>
      <c r="I102" s="153"/>
      <c r="J102" s="153"/>
      <c r="K102" s="153"/>
      <c r="L102" s="154"/>
      <c r="M102" s="2"/>
      <c r="N102" s="153"/>
      <c r="O102" s="153"/>
      <c r="P102" s="153"/>
      <c r="Q102" s="153"/>
      <c r="R102" s="153"/>
      <c r="S102" s="153"/>
      <c r="T102" s="153"/>
      <c r="U102" s="154"/>
      <c r="V102" s="2"/>
      <c r="W102" s="153"/>
      <c r="X102" s="153"/>
      <c r="Y102" s="153"/>
      <c r="Z102" s="153"/>
      <c r="AA102" s="153"/>
      <c r="AB102" s="153"/>
      <c r="AC102" s="153"/>
      <c r="AD102" s="154"/>
      <c r="AE102" s="2"/>
      <c r="AF102" s="153"/>
      <c r="AG102" s="153"/>
      <c r="AH102" s="153"/>
      <c r="AI102" s="153"/>
      <c r="AJ102" s="153"/>
      <c r="AK102" s="153"/>
      <c r="AL102" s="153"/>
      <c r="AM102" s="154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2"/>
      <c r="AX102" s="153"/>
      <c r="AY102" s="153"/>
      <c r="AZ102" s="153"/>
      <c r="BA102" s="153"/>
      <c r="BB102" s="153"/>
      <c r="BC102" s="153"/>
      <c r="BD102" s="153"/>
      <c r="BE102" s="154"/>
      <c r="BF102" s="200"/>
      <c r="BG102" s="205"/>
    </row>
    <row r="103" spans="1:59" s="75" customFormat="1" x14ac:dyDescent="0.2">
      <c r="A103" s="167" t="s">
        <v>81</v>
      </c>
      <c r="B103" s="209" t="s">
        <v>72</v>
      </c>
      <c r="C103" s="132"/>
      <c r="D103" s="151">
        <f t="shared" ref="D103:I103" si="88">D104-AW104</f>
        <v>-57.808819054434274</v>
      </c>
      <c r="E103" s="151">
        <f t="shared" si="88"/>
        <v>-67.362732492151011</v>
      </c>
      <c r="F103" s="151">
        <f t="shared" si="88"/>
        <v>-66.862732492151011</v>
      </c>
      <c r="G103" s="151">
        <f t="shared" si="88"/>
        <v>-66.362732492151011</v>
      </c>
      <c r="H103" s="151">
        <f t="shared" si="88"/>
        <v>-65.862732492151011</v>
      </c>
      <c r="I103" s="151">
        <f t="shared" si="88"/>
        <v>-65.362732492151011</v>
      </c>
      <c r="J103" s="151"/>
      <c r="K103" s="151">
        <f>K104-BD104</f>
        <v>-64.362732492151025</v>
      </c>
      <c r="L103" s="152">
        <f>L104-BE104</f>
        <v>-63.862732492151011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f>-115.5+10*LOG(D7*12)</f>
        <v>-87.548154103175762</v>
      </c>
      <c r="BG103" s="203" t="s">
        <v>135</v>
      </c>
    </row>
    <row r="104" spans="1:59" s="75" customFormat="1" x14ac:dyDescent="0.2">
      <c r="A104" s="168" t="s">
        <v>82</v>
      </c>
      <c r="B104" s="209" t="s">
        <v>72</v>
      </c>
      <c r="C104" s="132"/>
      <c r="D104" s="148">
        <f>D82</f>
        <v>-56.284227251593506</v>
      </c>
      <c r="E104" s="148">
        <f t="shared" ref="E104:L104" si="89">E82</f>
        <v>-65.835770084033214</v>
      </c>
      <c r="F104" s="148">
        <f t="shared" si="89"/>
        <v>-65.335770084033214</v>
      </c>
      <c r="G104" s="148">
        <f t="shared" si="89"/>
        <v>-64.835770084033214</v>
      </c>
      <c r="H104" s="148">
        <f t="shared" si="89"/>
        <v>-64.335770084033214</v>
      </c>
      <c r="I104" s="148">
        <f t="shared" si="89"/>
        <v>-63.835770084033214</v>
      </c>
      <c r="J104" s="148"/>
      <c r="K104" s="148">
        <f t="shared" si="89"/>
        <v>-62.835770084033228</v>
      </c>
      <c r="L104" s="149">
        <f t="shared" si="89"/>
        <v>-62.335770084033214</v>
      </c>
      <c r="M104" s="148"/>
      <c r="N104" s="148"/>
      <c r="O104" s="148"/>
      <c r="P104" s="148"/>
      <c r="Q104" s="148"/>
      <c r="R104" s="148"/>
      <c r="S104" s="148"/>
      <c r="T104" s="148"/>
      <c r="U104" s="148"/>
      <c r="V104" s="113"/>
      <c r="W104" s="155"/>
      <c r="X104" s="155"/>
      <c r="Y104" s="155"/>
      <c r="Z104" s="155"/>
      <c r="AA104" s="155"/>
      <c r="AB104" s="155"/>
      <c r="AC104" s="155"/>
      <c r="AD104" s="156"/>
      <c r="AE104" s="113"/>
      <c r="AF104" s="155"/>
      <c r="AG104" s="155"/>
      <c r="AH104" s="155"/>
      <c r="AI104" s="155"/>
      <c r="AJ104" s="155"/>
      <c r="AK104" s="155"/>
      <c r="AL104" s="155"/>
      <c r="AM104" s="156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18">
        <f t="shared" ref="AW104:BB104" si="90">AW52</f>
        <v>1.5245918028407657</v>
      </c>
      <c r="AX104" s="119">
        <f t="shared" si="90"/>
        <v>1.5269624081177979</v>
      </c>
      <c r="AY104" s="119">
        <f t="shared" si="90"/>
        <v>1.5269624081177979</v>
      </c>
      <c r="AZ104" s="119">
        <f t="shared" si="90"/>
        <v>1.5269624081177979</v>
      </c>
      <c r="BA104" s="119">
        <f t="shared" si="90"/>
        <v>1.5269624081177979</v>
      </c>
      <c r="BB104" s="119">
        <f t="shared" si="90"/>
        <v>1.5269624081177979</v>
      </c>
      <c r="BC104" s="119"/>
      <c r="BD104" s="119">
        <f>BD52</f>
        <v>1.5269624081177979</v>
      </c>
      <c r="BE104" s="120">
        <f>BE52</f>
        <v>1.5269624081177979</v>
      </c>
      <c r="BF104" s="197"/>
      <c r="BG104" s="205"/>
    </row>
    <row r="105" spans="1:59" s="75" customFormat="1" x14ac:dyDescent="0.2">
      <c r="A105" s="167" t="s">
        <v>83</v>
      </c>
      <c r="B105" s="209" t="s">
        <v>72</v>
      </c>
      <c r="C105" s="132"/>
      <c r="D105" s="151">
        <f t="shared" ref="D105:I105" si="91">D104+AW104</f>
        <v>-54.759635448752739</v>
      </c>
      <c r="E105" s="151">
        <f t="shared" si="91"/>
        <v>-64.308807675915418</v>
      </c>
      <c r="F105" s="151">
        <f t="shared" si="91"/>
        <v>-63.808807675915418</v>
      </c>
      <c r="G105" s="151">
        <f t="shared" si="91"/>
        <v>-63.308807675915418</v>
      </c>
      <c r="H105" s="151">
        <f t="shared" si="91"/>
        <v>-62.808807675915418</v>
      </c>
      <c r="I105" s="151">
        <f t="shared" si="91"/>
        <v>-62.308807675915418</v>
      </c>
      <c r="J105" s="151"/>
      <c r="K105" s="151">
        <f>K104+BC104</f>
        <v>-62.835770084033228</v>
      </c>
      <c r="L105" s="152">
        <f>L104+BD104</f>
        <v>-60.808807675915418</v>
      </c>
      <c r="M105" s="148"/>
      <c r="N105" s="148"/>
      <c r="O105" s="148"/>
      <c r="P105" s="148"/>
      <c r="Q105" s="148"/>
      <c r="R105" s="148"/>
      <c r="S105" s="148"/>
      <c r="T105" s="148"/>
      <c r="U105" s="148"/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v>-50</v>
      </c>
      <c r="BG105" s="203" t="s">
        <v>98</v>
      </c>
    </row>
    <row r="106" spans="1:59" s="75" customFormat="1" x14ac:dyDescent="0.2">
      <c r="A106" s="2"/>
      <c r="B106" s="154"/>
      <c r="C106" s="154"/>
      <c r="D106" s="153"/>
      <c r="E106" s="153"/>
      <c r="F106" s="153"/>
      <c r="G106" s="153"/>
      <c r="H106" s="153"/>
      <c r="I106" s="153"/>
      <c r="J106" s="153"/>
      <c r="K106" s="153"/>
      <c r="L106" s="154"/>
      <c r="M106" s="2"/>
      <c r="N106" s="153"/>
      <c r="O106" s="153"/>
      <c r="P106" s="153"/>
      <c r="Q106" s="153"/>
      <c r="R106" s="153"/>
      <c r="S106" s="153"/>
      <c r="T106" s="153"/>
      <c r="U106" s="154"/>
      <c r="V106" s="2"/>
      <c r="W106" s="153"/>
      <c r="X106" s="153"/>
      <c r="Y106" s="153"/>
      <c r="Z106" s="153"/>
      <c r="AA106" s="153"/>
      <c r="AB106" s="153"/>
      <c r="AC106" s="153"/>
      <c r="AD106" s="154"/>
      <c r="AE106" s="2"/>
      <c r="AF106" s="153"/>
      <c r="AG106" s="153"/>
      <c r="AH106" s="153"/>
      <c r="AI106" s="153"/>
      <c r="AJ106" s="153"/>
      <c r="AK106" s="153"/>
      <c r="AL106" s="153"/>
      <c r="AM106" s="154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2"/>
      <c r="AX106" s="153"/>
      <c r="AY106" s="153"/>
      <c r="AZ106" s="153"/>
      <c r="BA106" s="153"/>
      <c r="BB106" s="153"/>
      <c r="BC106" s="153"/>
      <c r="BD106" s="153"/>
      <c r="BE106" s="154"/>
      <c r="BF106" s="200"/>
      <c r="BG106" s="205"/>
    </row>
    <row r="107" spans="1:59" s="75" customFormat="1" x14ac:dyDescent="0.2">
      <c r="A107" s="167" t="s">
        <v>84</v>
      </c>
      <c r="B107" s="209" t="s">
        <v>72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M108-AW108</f>
        <v>-57.808819054434274</v>
      </c>
      <c r="N107" s="151">
        <f t="shared" ref="N107:U107" si="92">N108-AX108</f>
        <v>-86.787145646418921</v>
      </c>
      <c r="O107" s="151">
        <f t="shared" si="92"/>
        <v>-86.287145646418907</v>
      </c>
      <c r="P107" s="151">
        <f t="shared" si="92"/>
        <v>-85.787145646418921</v>
      </c>
      <c r="Q107" s="151">
        <f t="shared" si="92"/>
        <v>-85.287145646418907</v>
      </c>
      <c r="R107" s="151">
        <f t="shared" si="92"/>
        <v>-84.787145646418921</v>
      </c>
      <c r="S107" s="151"/>
      <c r="T107" s="151">
        <f t="shared" si="92"/>
        <v>-83.787145646418907</v>
      </c>
      <c r="U107" s="152">
        <f t="shared" si="92"/>
        <v>-83.287145646418892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f>-115.5+10*LOG(D7*12)</f>
        <v>-87.548154103175762</v>
      </c>
      <c r="BG107" s="203" t="s">
        <v>135</v>
      </c>
    </row>
    <row r="108" spans="1:59" s="75" customFormat="1" x14ac:dyDescent="0.2">
      <c r="A108" s="168" t="s">
        <v>85</v>
      </c>
      <c r="B108" s="209" t="s">
        <v>72</v>
      </c>
      <c r="C108" s="132"/>
      <c r="D108" s="148"/>
      <c r="E108" s="148"/>
      <c r="F108" s="148"/>
      <c r="G108" s="148"/>
      <c r="H108" s="148"/>
      <c r="I108" s="148"/>
      <c r="J108" s="148"/>
      <c r="K108" s="148"/>
      <c r="L108" s="148"/>
      <c r="M108" s="147">
        <f t="shared" ref="M108:R108" si="93">M82</f>
        <v>-56.284227251593506</v>
      </c>
      <c r="N108" s="148">
        <f t="shared" si="93"/>
        <v>-85.283805478810933</v>
      </c>
      <c r="O108" s="148">
        <f t="shared" si="93"/>
        <v>-84.783805478810919</v>
      </c>
      <c r="P108" s="148">
        <f t="shared" si="93"/>
        <v>-84.283805478810933</v>
      </c>
      <c r="Q108" s="148">
        <f t="shared" si="93"/>
        <v>-83.783805478810919</v>
      </c>
      <c r="R108" s="148">
        <f t="shared" si="93"/>
        <v>-83.283805478810933</v>
      </c>
      <c r="S108" s="148"/>
      <c r="T108" s="148">
        <f>T82</f>
        <v>-82.283805478810919</v>
      </c>
      <c r="U108" s="149">
        <f>U82</f>
        <v>-81.783805478810905</v>
      </c>
      <c r="V108" s="113"/>
      <c r="W108" s="155"/>
      <c r="X108" s="155"/>
      <c r="Y108" s="155"/>
      <c r="Z108" s="155"/>
      <c r="AA108" s="155"/>
      <c r="AB108" s="155"/>
      <c r="AC108" s="155"/>
      <c r="AD108" s="156"/>
      <c r="AE108" s="113"/>
      <c r="AF108" s="155"/>
      <c r="AG108" s="155"/>
      <c r="AH108" s="155"/>
      <c r="AI108" s="155"/>
      <c r="AJ108" s="155"/>
      <c r="AK108" s="155"/>
      <c r="AL108" s="155"/>
      <c r="AM108" s="156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18">
        <f t="shared" ref="AW108:BB108" si="94">AW56</f>
        <v>1.5245918028407657</v>
      </c>
      <c r="AX108" s="119">
        <f t="shared" si="94"/>
        <v>1.5033401676079807</v>
      </c>
      <c r="AY108" s="119">
        <f t="shared" si="94"/>
        <v>1.5033401676079807</v>
      </c>
      <c r="AZ108" s="119">
        <f t="shared" si="94"/>
        <v>1.5033401676079807</v>
      </c>
      <c r="BA108" s="119">
        <f t="shared" si="94"/>
        <v>1.5033401676079807</v>
      </c>
      <c r="BB108" s="119">
        <f t="shared" si="94"/>
        <v>1.5033401676079807</v>
      </c>
      <c r="BC108" s="119"/>
      <c r="BD108" s="119">
        <f>BD56</f>
        <v>1.5033401676079807</v>
      </c>
      <c r="BE108" s="120">
        <f>BE56</f>
        <v>1.5033401676079807</v>
      </c>
      <c r="BF108" s="197"/>
      <c r="BG108" s="205"/>
    </row>
    <row r="109" spans="1:59" s="75" customFormat="1" x14ac:dyDescent="0.2">
      <c r="A109" s="167" t="s">
        <v>86</v>
      </c>
      <c r="B109" s="209" t="s">
        <v>72</v>
      </c>
      <c r="C109" s="132"/>
      <c r="D109" s="148"/>
      <c r="E109" s="148"/>
      <c r="F109" s="148"/>
      <c r="G109" s="148"/>
      <c r="H109" s="148"/>
      <c r="I109" s="148"/>
      <c r="J109" s="148"/>
      <c r="K109" s="148"/>
      <c r="L109" s="148"/>
      <c r="M109" s="150">
        <f>M108+AW108</f>
        <v>-54.759635448752739</v>
      </c>
      <c r="N109" s="151">
        <f t="shared" ref="N109:U109" si="95">N108+AX108</f>
        <v>-83.780465311202946</v>
      </c>
      <c r="O109" s="151">
        <f t="shared" si="95"/>
        <v>-83.280465311202931</v>
      </c>
      <c r="P109" s="151">
        <f t="shared" si="95"/>
        <v>-82.780465311202946</v>
      </c>
      <c r="Q109" s="151">
        <f t="shared" si="95"/>
        <v>-82.280465311202931</v>
      </c>
      <c r="R109" s="151">
        <f t="shared" si="95"/>
        <v>-81.780465311202946</v>
      </c>
      <c r="S109" s="151"/>
      <c r="T109" s="151">
        <f t="shared" si="95"/>
        <v>-80.780465311202931</v>
      </c>
      <c r="U109" s="152">
        <f t="shared" si="95"/>
        <v>-80.280465311202917</v>
      </c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13"/>
      <c r="AF109" s="155"/>
      <c r="AG109" s="155"/>
      <c r="AH109" s="155"/>
      <c r="AI109" s="155"/>
      <c r="AJ109" s="155"/>
      <c r="AK109" s="155"/>
      <c r="AL109" s="155"/>
      <c r="AM109" s="156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196">
        <v>-50</v>
      </c>
      <c r="BG109" s="203" t="s">
        <v>98</v>
      </c>
    </row>
    <row r="110" spans="1:59" s="75" customFormat="1" x14ac:dyDescent="0.2">
      <c r="A110" s="2"/>
      <c r="B110" s="73"/>
      <c r="C110" s="73"/>
      <c r="D110" s="26"/>
      <c r="E110" s="26"/>
      <c r="F110" s="26"/>
      <c r="G110" s="26"/>
      <c r="H110" s="26"/>
      <c r="I110" s="26"/>
      <c r="J110" s="26"/>
      <c r="K110" s="26"/>
      <c r="L110" s="45"/>
      <c r="M110" s="59"/>
      <c r="N110" s="26"/>
      <c r="O110" s="26"/>
      <c r="P110" s="26"/>
      <c r="Q110" s="26"/>
      <c r="R110" s="26"/>
      <c r="S110" s="26"/>
      <c r="T110" s="26"/>
      <c r="U110" s="45"/>
      <c r="V110" s="2"/>
      <c r="W110" s="153"/>
      <c r="X110" s="153"/>
      <c r="Y110" s="153"/>
      <c r="Z110" s="153"/>
      <c r="AA110" s="153"/>
      <c r="AB110" s="153"/>
      <c r="AC110" s="153"/>
      <c r="AD110" s="154"/>
      <c r="AE110" s="2"/>
      <c r="AF110" s="153"/>
      <c r="AG110" s="153"/>
      <c r="AH110" s="153"/>
      <c r="AI110" s="153"/>
      <c r="AJ110" s="153"/>
      <c r="AK110" s="153"/>
      <c r="AL110" s="153"/>
      <c r="AM110" s="154"/>
      <c r="AN110"/>
      <c r="AO110" s="63"/>
      <c r="AP110" s="63"/>
      <c r="AQ110" s="63"/>
      <c r="AR110" s="63"/>
      <c r="AS110" s="63"/>
      <c r="AT110" s="63"/>
      <c r="AU110" s="63"/>
      <c r="AV110" s="65"/>
      <c r="AW110" s="2"/>
      <c r="AX110" s="153"/>
      <c r="AY110" s="153"/>
      <c r="AZ110" s="153"/>
      <c r="BA110" s="153"/>
      <c r="BB110" s="153"/>
      <c r="BC110" s="153"/>
      <c r="BD110" s="153"/>
      <c r="BE110" s="154"/>
      <c r="BF110" s="200"/>
      <c r="BG110" s="205"/>
    </row>
    <row r="111" spans="1:59" s="75" customFormat="1" x14ac:dyDescent="0.2">
      <c r="A111" s="167" t="s">
        <v>94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J111" si="96">AE112-AW112</f>
        <v>-6.6633307652783937</v>
      </c>
      <c r="AF111" s="148">
        <f t="shared" si="96"/>
        <v>-30.663330765278396</v>
      </c>
      <c r="AG111" s="148">
        <f t="shared" si="96"/>
        <v>-30.663330765278396</v>
      </c>
      <c r="AH111" s="148">
        <f t="shared" si="96"/>
        <v>-30.663330765278396</v>
      </c>
      <c r="AI111" s="148">
        <f t="shared" si="96"/>
        <v>-30.663330765278396</v>
      </c>
      <c r="AJ111" s="148">
        <f t="shared" si="96"/>
        <v>-30.663330765278396</v>
      </c>
      <c r="AK111" s="148"/>
      <c r="AL111" s="148">
        <f>AL112-BD112</f>
        <v>-30.663330765278396</v>
      </c>
      <c r="AM111" s="149">
        <f>AM112-BE112</f>
        <v>-30.663330765278396</v>
      </c>
      <c r="AN111" s="158">
        <f>IF(AE111&lt;0,CEILING(AE111,-1),CEILING(AE111,1))</f>
        <v>-7</v>
      </c>
      <c r="AO111" s="158">
        <f t="shared" ref="AO111:AV111" si="97">IF(AF111&lt;0,CEILING(AF111,-1),CEILING(AF111,1))</f>
        <v>-31</v>
      </c>
      <c r="AP111" s="158">
        <f t="shared" si="97"/>
        <v>-31</v>
      </c>
      <c r="AQ111" s="158">
        <f t="shared" si="97"/>
        <v>-31</v>
      </c>
      <c r="AR111" s="158">
        <f t="shared" si="97"/>
        <v>-31</v>
      </c>
      <c r="AS111" s="158">
        <f t="shared" si="97"/>
        <v>-31</v>
      </c>
      <c r="AT111" s="158"/>
      <c r="AU111" s="158">
        <f t="shared" si="97"/>
        <v>-31</v>
      </c>
      <c r="AV111" s="158">
        <f t="shared" si="97"/>
        <v>-31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61</v>
      </c>
    </row>
    <row r="112" spans="1:59" s="75" customFormat="1" x14ac:dyDescent="0.2">
      <c r="A112" s="168" t="s">
        <v>93</v>
      </c>
      <c r="B112" s="209" t="s">
        <v>4</v>
      </c>
      <c r="C112" s="132"/>
      <c r="D112" s="155"/>
      <c r="E112" s="155"/>
      <c r="F112" s="155"/>
      <c r="G112" s="155"/>
      <c r="H112" s="155"/>
      <c r="I112" s="155"/>
      <c r="J112" s="155"/>
      <c r="K112" s="155"/>
      <c r="L112" s="156"/>
      <c r="M112" s="113"/>
      <c r="N112" s="155"/>
      <c r="O112" s="155"/>
      <c r="P112" s="155"/>
      <c r="Q112" s="155"/>
      <c r="R112" s="155"/>
      <c r="S112" s="155"/>
      <c r="T112" s="155"/>
      <c r="U112" s="156"/>
      <c r="V112" s="113"/>
      <c r="W112" s="155"/>
      <c r="X112" s="155"/>
      <c r="Y112" s="155"/>
      <c r="Z112" s="155"/>
      <c r="AA112" s="155"/>
      <c r="AB112" s="155"/>
      <c r="AC112" s="155"/>
      <c r="AD112" s="156"/>
      <c r="AE112" s="147">
        <f>AE81</f>
        <v>0</v>
      </c>
      <c r="AF112" s="148">
        <f t="shared" ref="AF112:AM112" si="98">AF81</f>
        <v>-24</v>
      </c>
      <c r="AG112" s="148">
        <f t="shared" si="98"/>
        <v>-24</v>
      </c>
      <c r="AH112" s="148">
        <f t="shared" si="98"/>
        <v>-24</v>
      </c>
      <c r="AI112" s="148">
        <f t="shared" si="98"/>
        <v>-24</v>
      </c>
      <c r="AJ112" s="148">
        <f t="shared" si="98"/>
        <v>-24</v>
      </c>
      <c r="AK112" s="148"/>
      <c r="AL112" s="148">
        <f t="shared" si="98"/>
        <v>-24</v>
      </c>
      <c r="AM112" s="149">
        <f t="shared" si="98"/>
        <v>-24</v>
      </c>
      <c r="AN112" s="214"/>
      <c r="AO112" s="159"/>
      <c r="AP112" s="159"/>
      <c r="AQ112" s="159"/>
      <c r="AR112" s="159"/>
      <c r="AS112" s="159"/>
      <c r="AT112" s="159"/>
      <c r="AU112" s="159"/>
      <c r="AV112" s="159"/>
      <c r="AW112" s="118">
        <f t="shared" ref="AW112:BB112" si="99">AW60</f>
        <v>6.6633307652783937</v>
      </c>
      <c r="AX112" s="119">
        <f t="shared" si="99"/>
        <v>6.6633307652783937</v>
      </c>
      <c r="AY112" s="119">
        <f t="shared" si="99"/>
        <v>6.6633307652783937</v>
      </c>
      <c r="AZ112" s="119">
        <f t="shared" si="99"/>
        <v>6.6633307652783937</v>
      </c>
      <c r="BA112" s="119">
        <f t="shared" si="99"/>
        <v>6.6633307652783937</v>
      </c>
      <c r="BB112" s="119">
        <f t="shared" si="99"/>
        <v>6.6633307652783937</v>
      </c>
      <c r="BC112" s="119"/>
      <c r="BD112" s="119">
        <f>BD60</f>
        <v>6.6633307652783937</v>
      </c>
      <c r="BE112" s="120">
        <f>BE60</f>
        <v>6.6633307652783937</v>
      </c>
      <c r="BF112" s="202"/>
      <c r="BG112" s="205"/>
    </row>
    <row r="113" spans="1:59" s="75" customFormat="1" x14ac:dyDescent="0.2">
      <c r="A113" s="167" t="s">
        <v>95</v>
      </c>
      <c r="B113" s="209" t="s">
        <v>4</v>
      </c>
      <c r="C113" s="132"/>
      <c r="D113" s="155"/>
      <c r="E113" s="155"/>
      <c r="F113" s="155"/>
      <c r="G113" s="155"/>
      <c r="H113" s="155"/>
      <c r="I113" s="155"/>
      <c r="J113" s="155"/>
      <c r="K113" s="155"/>
      <c r="L113" s="156"/>
      <c r="M113" s="113"/>
      <c r="N113" s="155"/>
      <c r="O113" s="155"/>
      <c r="P113" s="155"/>
      <c r="Q113" s="155"/>
      <c r="R113" s="155"/>
      <c r="S113" s="155"/>
      <c r="T113" s="155"/>
      <c r="U113" s="156"/>
      <c r="V113" s="113"/>
      <c r="W113" s="155"/>
      <c r="X113" s="155"/>
      <c r="Y113" s="155"/>
      <c r="Z113" s="155"/>
      <c r="AA113" s="155"/>
      <c r="AB113" s="155"/>
      <c r="AC113" s="155"/>
      <c r="AD113" s="156"/>
      <c r="AE113" s="147">
        <f t="shared" ref="AE113:AJ113" si="100">AE112+AW112</f>
        <v>6.6633307652783937</v>
      </c>
      <c r="AF113" s="148">
        <f t="shared" si="100"/>
        <v>-17.336669234721604</v>
      </c>
      <c r="AG113" s="148">
        <f t="shared" si="100"/>
        <v>-17.336669234721604</v>
      </c>
      <c r="AH113" s="148">
        <f t="shared" si="100"/>
        <v>-17.336669234721604</v>
      </c>
      <c r="AI113" s="148">
        <f t="shared" si="100"/>
        <v>-17.336669234721604</v>
      </c>
      <c r="AJ113" s="148">
        <f t="shared" si="100"/>
        <v>-17.336669234721604</v>
      </c>
      <c r="AK113" s="148"/>
      <c r="AL113" s="148">
        <f>AL112+BD112</f>
        <v>-17.336669234721604</v>
      </c>
      <c r="AM113" s="149">
        <f>AM112+BE112</f>
        <v>-17.336669234721604</v>
      </c>
      <c r="AN113" s="158">
        <f t="shared" ref="AN113:AV113" si="101">IF(AE113&lt;0,CEILING(AE113,-1),CEILING(AE113,1))</f>
        <v>7</v>
      </c>
      <c r="AO113" s="158">
        <f t="shared" si="101"/>
        <v>-18</v>
      </c>
      <c r="AP113" s="158">
        <f t="shared" si="101"/>
        <v>-18</v>
      </c>
      <c r="AQ113" s="158">
        <f t="shared" si="101"/>
        <v>-18</v>
      </c>
      <c r="AR113" s="158">
        <f t="shared" si="101"/>
        <v>-18</v>
      </c>
      <c r="AS113" s="158">
        <f t="shared" si="101"/>
        <v>-18</v>
      </c>
      <c r="AT113" s="158">
        <f t="shared" si="101"/>
        <v>0</v>
      </c>
      <c r="AU113" s="158">
        <f t="shared" si="101"/>
        <v>-18</v>
      </c>
      <c r="AV113" s="158">
        <f t="shared" si="101"/>
        <v>-18</v>
      </c>
      <c r="AW113" s="113"/>
      <c r="AX113" s="155"/>
      <c r="AY113" s="155"/>
      <c r="AZ113" s="155"/>
      <c r="BA113" s="155"/>
      <c r="BB113" s="155"/>
      <c r="BC113" s="155"/>
      <c r="BD113" s="155"/>
      <c r="BE113" s="156"/>
      <c r="BF113" s="201"/>
      <c r="BG113" s="165" t="s">
        <v>61</v>
      </c>
    </row>
    <row r="114" spans="1:59" s="75" customFormat="1" x14ac:dyDescent="0.2">
      <c r="A114" s="2"/>
      <c r="B114" s="73"/>
      <c r="C114" s="73"/>
      <c r="D114" s="153"/>
      <c r="E114" s="153"/>
      <c r="F114" s="153"/>
      <c r="G114" s="153"/>
      <c r="H114" s="153"/>
      <c r="I114" s="153"/>
      <c r="J114" s="153"/>
      <c r="K114" s="153"/>
      <c r="L114" s="154"/>
      <c r="M114" s="2"/>
      <c r="N114" s="153"/>
      <c r="O114" s="153"/>
      <c r="P114" s="153"/>
      <c r="Q114" s="153"/>
      <c r="R114" s="153"/>
      <c r="S114" s="153"/>
      <c r="T114" s="153"/>
      <c r="U114" s="154"/>
      <c r="V114" s="2"/>
      <c r="W114" s="153"/>
      <c r="X114" s="153"/>
      <c r="Y114" s="153"/>
      <c r="Z114" s="153"/>
      <c r="AA114" s="153"/>
      <c r="AB114" s="153"/>
      <c r="AC114" s="153"/>
      <c r="AD114" s="154"/>
      <c r="AE114" s="59"/>
      <c r="AF114" s="26"/>
      <c r="AG114" s="26"/>
      <c r="AH114" s="26"/>
      <c r="AI114" s="26"/>
      <c r="AJ114" s="26"/>
      <c r="AK114" s="26"/>
      <c r="AL114" s="26"/>
      <c r="AM114" s="45"/>
      <c r="AN114" t="s">
        <v>97</v>
      </c>
      <c r="AO114" s="160"/>
      <c r="AP114" s="160"/>
      <c r="AQ114" s="160"/>
      <c r="AR114" s="160"/>
      <c r="AS114" s="160"/>
      <c r="AT114" s="160"/>
      <c r="AU114" s="160"/>
      <c r="AV114" s="160"/>
      <c r="AW114" s="2"/>
      <c r="AX114" s="153"/>
      <c r="AY114" s="153"/>
      <c r="AZ114" s="153"/>
      <c r="BA114" s="153"/>
      <c r="BB114" s="153"/>
      <c r="BC114" s="153"/>
      <c r="BD114" s="153"/>
      <c r="BE114" s="154"/>
      <c r="BF114" s="154"/>
      <c r="BG114" s="157"/>
    </row>
    <row r="115" spans="1:59" ht="13.5" thickBot="1" x14ac:dyDescent="0.25">
      <c r="A115" s="30" t="s">
        <v>25</v>
      </c>
      <c r="B115" s="58"/>
      <c r="C115" s="58"/>
      <c r="D115" s="31"/>
      <c r="E115" s="31"/>
      <c r="F115" s="31"/>
      <c r="G115" s="31"/>
      <c r="H115" s="31"/>
      <c r="I115" s="31"/>
      <c r="J115" s="31"/>
      <c r="K115" s="31"/>
      <c r="L115" s="58"/>
      <c r="M115" s="30"/>
      <c r="N115" s="31"/>
      <c r="O115" s="31"/>
      <c r="P115" s="31"/>
      <c r="Q115" s="31"/>
      <c r="R115" s="31"/>
      <c r="S115" s="31"/>
      <c r="T115" s="31"/>
      <c r="U115" s="58"/>
      <c r="V115" s="55"/>
      <c r="W115" s="29"/>
      <c r="X115" s="29"/>
      <c r="Y115" s="29"/>
      <c r="Z115" s="29"/>
      <c r="AA115" s="29"/>
      <c r="AB115" s="29"/>
      <c r="AC115" s="29"/>
      <c r="AD115" s="56"/>
      <c r="AE115" s="55"/>
      <c r="AF115" s="29"/>
      <c r="AG115" s="29"/>
      <c r="AH115" s="29"/>
      <c r="AI115" s="29"/>
      <c r="AJ115" s="29"/>
      <c r="AK115" s="29"/>
      <c r="AL115" s="68"/>
      <c r="AM115" s="57"/>
      <c r="AN115" s="68"/>
      <c r="AO115" s="68"/>
      <c r="AP115" s="68"/>
      <c r="AQ115" s="68"/>
      <c r="AR115" s="68"/>
      <c r="AS115" s="68"/>
      <c r="AT115" s="68"/>
      <c r="AU115" s="68"/>
      <c r="AV115" s="68"/>
      <c r="AW115" s="55"/>
      <c r="AX115" s="29"/>
      <c r="AY115" s="29"/>
      <c r="AZ115" s="29"/>
      <c r="BA115" s="29"/>
      <c r="BB115" s="29"/>
      <c r="BC115" s="29"/>
      <c r="BD115" s="29"/>
      <c r="BE115" s="56"/>
      <c r="BF115" s="56"/>
      <c r="BG115" s="18" t="s">
        <v>26</v>
      </c>
    </row>
    <row r="124" spans="1:59" x14ac:dyDescent="0.2">
      <c r="BG124" s="12" t="s">
        <v>41</v>
      </c>
    </row>
  </sheetData>
  <mergeCells count="58">
    <mergeCell ref="D2:L2"/>
    <mergeCell ref="V2:AD2"/>
    <mergeCell ref="AE2:AM2"/>
    <mergeCell ref="E34:L34"/>
    <mergeCell ref="W34:AD34"/>
    <mergeCell ref="AF34:AM34"/>
    <mergeCell ref="E3:L3"/>
    <mergeCell ref="W3:AD3"/>
    <mergeCell ref="AF3:AM3"/>
    <mergeCell ref="N34:U34"/>
    <mergeCell ref="M2:U2"/>
    <mergeCell ref="N3:U3"/>
    <mergeCell ref="M15:U15"/>
    <mergeCell ref="N16:U16"/>
    <mergeCell ref="M24:U24"/>
    <mergeCell ref="D15:L15"/>
    <mergeCell ref="D24:L24"/>
    <mergeCell ref="V24:AD24"/>
    <mergeCell ref="AE24:AM24"/>
    <mergeCell ref="E16:L16"/>
    <mergeCell ref="V15:AD15"/>
    <mergeCell ref="AE15:AM15"/>
    <mergeCell ref="W16:AD16"/>
    <mergeCell ref="AF16:AM16"/>
    <mergeCell ref="E25:L25"/>
    <mergeCell ref="W25:AD25"/>
    <mergeCell ref="AF25:AM25"/>
    <mergeCell ref="D33:L33"/>
    <mergeCell ref="V33:AD33"/>
    <mergeCell ref="AE33:AM33"/>
    <mergeCell ref="M33:U33"/>
    <mergeCell ref="N25:U25"/>
    <mergeCell ref="AW33:BE33"/>
    <mergeCell ref="AX34:BE34"/>
    <mergeCell ref="AN24:AV24"/>
    <mergeCell ref="AO25:AV25"/>
    <mergeCell ref="AN33:AV33"/>
    <mergeCell ref="AO34:AV34"/>
    <mergeCell ref="D70:L70"/>
    <mergeCell ref="V70:AD70"/>
    <mergeCell ref="E71:L71"/>
    <mergeCell ref="W71:AD71"/>
    <mergeCell ref="E86:L86"/>
    <mergeCell ref="M70:U70"/>
    <mergeCell ref="N71:U71"/>
    <mergeCell ref="M85:U85"/>
    <mergeCell ref="N86:U86"/>
    <mergeCell ref="W86:AD86"/>
    <mergeCell ref="D85:L85"/>
    <mergeCell ref="V85:AD85"/>
    <mergeCell ref="AW85:BE85"/>
    <mergeCell ref="AX86:BE86"/>
    <mergeCell ref="AE70:AM70"/>
    <mergeCell ref="AF71:AM71"/>
    <mergeCell ref="AE85:AM85"/>
    <mergeCell ref="AF86:AM86"/>
    <mergeCell ref="AN85:AV85"/>
    <mergeCell ref="AO86:AV86"/>
  </mergeCells>
  <phoneticPr fontId="2" type="noConversion"/>
  <conditionalFormatting sqref="D103:I103">
    <cfRule type="cellIs" dxfId="35" priority="3" stopIfTrue="1" operator="lessThan">
      <formula>$BF$107</formula>
    </cfRule>
  </conditionalFormatting>
  <conditionalFormatting sqref="D105:I105 K105:L105">
    <cfRule type="cellIs" dxfId="34" priority="4" stopIfTrue="1" operator="greaterThan">
      <formula>$BF$105</formula>
    </cfRule>
  </conditionalFormatting>
  <conditionalFormatting sqref="K103:R103 D107:I107 K107:R107">
    <cfRule type="cellIs" dxfId="33" priority="13" stopIfTrue="1" operator="lessThan">
      <formula>$BF$107</formula>
    </cfRule>
  </conditionalFormatting>
  <conditionalFormatting sqref="M109:R109 T109:U109">
    <cfRule type="cellIs" dxfId="32" priority="6" stopIfTrue="1" operator="greaterThan">
      <formula>$BF$109</formula>
    </cfRule>
  </conditionalFormatting>
  <conditionalFormatting sqref="T103:U103">
    <cfRule type="cellIs" dxfId="31" priority="1" stopIfTrue="1" operator="lessThan">
      <formula>$BF$107</formula>
    </cfRule>
  </conditionalFormatting>
  <conditionalFormatting sqref="T107:U107">
    <cfRule type="cellIs" dxfId="30" priority="5" stopIfTrue="1" operator="lessThan">
      <formula>$BF$107</formula>
    </cfRule>
  </conditionalFormatting>
  <conditionalFormatting sqref="V87:AA87 AC87:AD87">
    <cfRule type="cellIs" dxfId="29" priority="19" stopIfTrue="1" operator="lessThan">
      <formula>$BF$87</formula>
    </cfRule>
  </conditionalFormatting>
  <conditionalFormatting sqref="V95:AA95 AC95:AD95">
    <cfRule type="cellIs" dxfId="28" priority="17" stopIfTrue="1" operator="lessThan">
      <formula>$BF$95</formula>
    </cfRule>
  </conditionalFormatting>
  <conditionalFormatting sqref="AE91:AJ91 AL91:AM91">
    <cfRule type="cellIs" dxfId="27" priority="18" stopIfTrue="1" operator="lessThan">
      <formula>$BF$91</formula>
    </cfRule>
  </conditionalFormatting>
  <conditionalFormatting sqref="AE99:AJ99 AL99:AM99">
    <cfRule type="cellIs" dxfId="26" priority="16" stopIfTrue="1" operator="lessThan">
      <formula>$BF$99</formula>
    </cfRule>
  </conditionalFormatting>
  <conditionalFormatting sqref="BG115">
    <cfRule type="cellIs" dxfId="25" priority="20" stopIfTrue="1" operator="equal">
      <formula>"Yes"</formula>
    </cfRule>
    <cfRule type="cellIs" dxfId="24" priority="2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G124"/>
  <sheetViews>
    <sheetView topLeftCell="T66" zoomScale="80" zoomScaleNormal="80" workbookViewId="0">
      <selection activeCell="BF103" sqref="BF103"/>
    </sheetView>
  </sheetViews>
  <sheetFormatPr defaultRowHeight="12.75" x14ac:dyDescent="0.2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85546875" customWidth="1"/>
    <col min="20" max="27" width="7.7109375" customWidth="1"/>
    <col min="28" max="28" width="2.7109375" customWidth="1"/>
    <col min="29" max="36" width="7.7109375" customWidth="1"/>
    <col min="37" max="37" width="2.140625" customWidth="1"/>
    <col min="38" max="45" width="7.7109375" style="34" customWidth="1"/>
    <col min="46" max="46" width="1.7109375" style="34" customWidth="1"/>
    <col min="47" max="48" width="7.7109375" style="34" customWidth="1"/>
    <col min="49" max="54" width="7.7109375" customWidth="1"/>
    <col min="55" max="55" width="1.7109375" customWidth="1"/>
    <col min="56" max="57" width="7.7109375" customWidth="1"/>
    <col min="58" max="58" width="16.5703125" customWidth="1"/>
    <col min="59" max="59" width="40.7109375" style="12" customWidth="1"/>
  </cols>
  <sheetData>
    <row r="1" spans="1:59" ht="13.5" thickBot="1" x14ac:dyDescent="0.25"/>
    <row r="2" spans="1:59" x14ac:dyDescent="0.2">
      <c r="A2" s="1" t="s">
        <v>17</v>
      </c>
      <c r="B2" s="35"/>
      <c r="C2" s="184" t="s">
        <v>59</v>
      </c>
      <c r="D2" s="219" t="s">
        <v>103</v>
      </c>
      <c r="E2" s="228"/>
      <c r="F2" s="228"/>
      <c r="G2" s="228"/>
      <c r="H2" s="228"/>
      <c r="I2" s="228"/>
      <c r="J2" s="228"/>
      <c r="K2" s="228"/>
      <c r="L2" s="229"/>
      <c r="M2" s="219" t="s">
        <v>104</v>
      </c>
      <c r="N2" s="228"/>
      <c r="O2" s="228"/>
      <c r="P2" s="228"/>
      <c r="Q2" s="228"/>
      <c r="R2" s="228"/>
      <c r="S2" s="228"/>
      <c r="T2" s="228"/>
      <c r="U2" s="229"/>
      <c r="V2" s="219" t="s">
        <v>105</v>
      </c>
      <c r="W2" s="228"/>
      <c r="X2" s="228"/>
      <c r="Y2" s="228"/>
      <c r="Z2" s="228"/>
      <c r="AA2" s="228"/>
      <c r="AB2" s="228"/>
      <c r="AC2" s="228"/>
      <c r="AD2" s="229"/>
      <c r="AE2" s="219" t="s">
        <v>106</v>
      </c>
      <c r="AF2" s="228"/>
      <c r="AG2" s="228"/>
      <c r="AH2" s="228"/>
      <c r="AI2" s="228"/>
      <c r="AJ2" s="228"/>
      <c r="AK2" s="228"/>
      <c r="AL2" s="228"/>
      <c r="AM2" s="229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 x14ac:dyDescent="0.2">
      <c r="A3" s="2"/>
      <c r="B3" s="37" t="s">
        <v>1</v>
      </c>
      <c r="C3" s="3"/>
      <c r="D3" s="36" t="s">
        <v>31</v>
      </c>
      <c r="E3" s="222" t="s">
        <v>32</v>
      </c>
      <c r="F3" s="222"/>
      <c r="G3" s="226"/>
      <c r="H3" s="226"/>
      <c r="I3" s="226"/>
      <c r="J3" s="226"/>
      <c r="K3" s="226"/>
      <c r="L3" s="227"/>
      <c r="M3" s="36" t="s">
        <v>31</v>
      </c>
      <c r="N3" s="222" t="s">
        <v>32</v>
      </c>
      <c r="O3" s="222"/>
      <c r="P3" s="226"/>
      <c r="Q3" s="226"/>
      <c r="R3" s="226"/>
      <c r="S3" s="226"/>
      <c r="T3" s="226"/>
      <c r="U3" s="227"/>
      <c r="V3" s="36" t="s">
        <v>31</v>
      </c>
      <c r="W3" s="222" t="s">
        <v>32</v>
      </c>
      <c r="X3" s="222"/>
      <c r="Y3" s="226"/>
      <c r="Z3" s="226"/>
      <c r="AA3" s="226"/>
      <c r="AB3" s="226"/>
      <c r="AC3" s="226"/>
      <c r="AD3" s="227"/>
      <c r="AE3" s="36" t="s">
        <v>31</v>
      </c>
      <c r="AF3" s="222" t="s">
        <v>32</v>
      </c>
      <c r="AG3" s="222"/>
      <c r="AH3" s="226"/>
      <c r="AI3" s="226"/>
      <c r="AJ3" s="226"/>
      <c r="AK3" s="226"/>
      <c r="AL3" s="226"/>
      <c r="AM3" s="227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 x14ac:dyDescent="0.2">
      <c r="A4" s="170" t="s">
        <v>45</v>
      </c>
      <c r="B4" s="37"/>
      <c r="C4" s="3"/>
      <c r="D4" s="64"/>
      <c r="E4" s="63" t="s">
        <v>46</v>
      </c>
      <c r="F4" s="63" t="s">
        <v>52</v>
      </c>
      <c r="G4" s="63" t="s">
        <v>47</v>
      </c>
      <c r="H4" s="63" t="s">
        <v>48</v>
      </c>
      <c r="I4" s="63" t="s">
        <v>49</v>
      </c>
      <c r="J4" s="63"/>
      <c r="K4" s="63" t="s">
        <v>50</v>
      </c>
      <c r="L4" s="65" t="s">
        <v>51</v>
      </c>
      <c r="M4" s="64"/>
      <c r="N4" s="63" t="s">
        <v>46</v>
      </c>
      <c r="O4" s="63" t="s">
        <v>52</v>
      </c>
      <c r="P4" s="63" t="s">
        <v>47</v>
      </c>
      <c r="Q4" s="63" t="s">
        <v>48</v>
      </c>
      <c r="R4" s="63" t="s">
        <v>49</v>
      </c>
      <c r="S4" s="63"/>
      <c r="T4" s="63" t="s">
        <v>50</v>
      </c>
      <c r="U4" s="65" t="s">
        <v>51</v>
      </c>
      <c r="V4" s="64"/>
      <c r="W4" s="63" t="s">
        <v>46</v>
      </c>
      <c r="X4" s="63" t="s">
        <v>52</v>
      </c>
      <c r="Y4" s="63" t="s">
        <v>47</v>
      </c>
      <c r="Z4" s="63" t="s">
        <v>48</v>
      </c>
      <c r="AA4" s="63" t="s">
        <v>49</v>
      </c>
      <c r="AB4" s="63"/>
      <c r="AC4" s="63" t="s">
        <v>50</v>
      </c>
      <c r="AD4" s="65" t="s">
        <v>51</v>
      </c>
      <c r="AE4" s="64"/>
      <c r="AF4" s="63" t="s">
        <v>46</v>
      </c>
      <c r="AG4" s="63" t="s">
        <v>52</v>
      </c>
      <c r="AH4" s="63" t="s">
        <v>47</v>
      </c>
      <c r="AI4" s="63" t="s">
        <v>48</v>
      </c>
      <c r="AJ4" s="63" t="s">
        <v>49</v>
      </c>
      <c r="AK4" s="63"/>
      <c r="AL4" s="63" t="s">
        <v>50</v>
      </c>
      <c r="AM4" s="65" t="s">
        <v>51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66</v>
      </c>
    </row>
    <row r="5" spans="1:59" ht="12.75" customHeight="1" x14ac:dyDescent="0.2">
      <c r="A5" s="4" t="s">
        <v>55</v>
      </c>
      <c r="B5" s="39" t="s">
        <v>56</v>
      </c>
      <c r="C5" s="5"/>
      <c r="D5" s="210">
        <v>30</v>
      </c>
      <c r="E5" s="211">
        <f t="shared" ref="E5:AM7" si="0">$D5</f>
        <v>30</v>
      </c>
      <c r="F5" s="211">
        <f t="shared" si="0"/>
        <v>30</v>
      </c>
      <c r="G5" s="211">
        <f t="shared" si="0"/>
        <v>30</v>
      </c>
      <c r="H5" s="211">
        <f t="shared" si="0"/>
        <v>30</v>
      </c>
      <c r="I5" s="211">
        <f t="shared" si="0"/>
        <v>30</v>
      </c>
      <c r="J5" s="211"/>
      <c r="K5" s="211">
        <f t="shared" si="0"/>
        <v>30</v>
      </c>
      <c r="L5" s="211">
        <f t="shared" si="0"/>
        <v>30</v>
      </c>
      <c r="M5" s="210">
        <v>30</v>
      </c>
      <c r="N5" s="211">
        <f t="shared" si="0"/>
        <v>30</v>
      </c>
      <c r="O5" s="211">
        <f t="shared" si="0"/>
        <v>30</v>
      </c>
      <c r="P5" s="211">
        <f t="shared" si="0"/>
        <v>30</v>
      </c>
      <c r="Q5" s="211">
        <f t="shared" si="0"/>
        <v>30</v>
      </c>
      <c r="R5" s="211">
        <f t="shared" si="0"/>
        <v>30</v>
      </c>
      <c r="S5" s="211"/>
      <c r="T5" s="211">
        <f t="shared" si="0"/>
        <v>30</v>
      </c>
      <c r="U5" s="211">
        <f t="shared" si="0"/>
        <v>30</v>
      </c>
      <c r="V5" s="176">
        <f t="shared" si="0"/>
        <v>30</v>
      </c>
      <c r="W5" s="177">
        <f t="shared" si="0"/>
        <v>30</v>
      </c>
      <c r="X5" s="177">
        <f t="shared" si="0"/>
        <v>30</v>
      </c>
      <c r="Y5" s="177">
        <f t="shared" si="0"/>
        <v>30</v>
      </c>
      <c r="Z5" s="177">
        <f t="shared" si="0"/>
        <v>30</v>
      </c>
      <c r="AA5" s="177">
        <f t="shared" si="0"/>
        <v>30</v>
      </c>
      <c r="AB5" s="177"/>
      <c r="AC5" s="177">
        <f t="shared" si="0"/>
        <v>30</v>
      </c>
      <c r="AD5" s="177">
        <f t="shared" si="0"/>
        <v>30</v>
      </c>
      <c r="AE5" s="176">
        <f t="shared" si="0"/>
        <v>30</v>
      </c>
      <c r="AF5" s="177">
        <f t="shared" si="0"/>
        <v>30</v>
      </c>
      <c r="AG5" s="177">
        <f t="shared" si="0"/>
        <v>30</v>
      </c>
      <c r="AH5" s="177">
        <f t="shared" si="0"/>
        <v>30</v>
      </c>
      <c r="AI5" s="177">
        <f t="shared" si="0"/>
        <v>30</v>
      </c>
      <c r="AJ5" s="177">
        <f t="shared" si="0"/>
        <v>30</v>
      </c>
      <c r="AK5" s="177"/>
      <c r="AL5" s="177">
        <f t="shared" si="0"/>
        <v>30</v>
      </c>
      <c r="AM5" s="177">
        <f t="shared" si="0"/>
        <v>30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87</v>
      </c>
    </row>
    <row r="6" spans="1:59" ht="12.75" customHeight="1" x14ac:dyDescent="0.2">
      <c r="A6" s="4" t="s">
        <v>57</v>
      </c>
      <c r="B6" s="39" t="s">
        <v>58</v>
      </c>
      <c r="C6" s="5"/>
      <c r="D6" s="210">
        <v>40</v>
      </c>
      <c r="E6" s="211">
        <f t="shared" si="0"/>
        <v>40</v>
      </c>
      <c r="F6" s="211">
        <f t="shared" si="0"/>
        <v>40</v>
      </c>
      <c r="G6" s="211">
        <f t="shared" si="0"/>
        <v>40</v>
      </c>
      <c r="H6" s="211">
        <f t="shared" si="0"/>
        <v>40</v>
      </c>
      <c r="I6" s="211">
        <f t="shared" si="0"/>
        <v>40</v>
      </c>
      <c r="J6" s="211"/>
      <c r="K6" s="211">
        <f t="shared" si="0"/>
        <v>40</v>
      </c>
      <c r="L6" s="211">
        <f t="shared" si="0"/>
        <v>40</v>
      </c>
      <c r="M6" s="210">
        <v>40</v>
      </c>
      <c r="N6" s="211">
        <f t="shared" si="0"/>
        <v>40</v>
      </c>
      <c r="O6" s="211">
        <f t="shared" si="0"/>
        <v>40</v>
      </c>
      <c r="P6" s="211">
        <f t="shared" si="0"/>
        <v>40</v>
      </c>
      <c r="Q6" s="211">
        <f t="shared" si="0"/>
        <v>40</v>
      </c>
      <c r="R6" s="211">
        <f t="shared" si="0"/>
        <v>40</v>
      </c>
      <c r="S6" s="211"/>
      <c r="T6" s="211">
        <f t="shared" si="0"/>
        <v>40</v>
      </c>
      <c r="U6" s="211">
        <f t="shared" si="0"/>
        <v>40</v>
      </c>
      <c r="V6" s="176">
        <f t="shared" si="0"/>
        <v>40</v>
      </c>
      <c r="W6" s="177">
        <f t="shared" si="0"/>
        <v>40</v>
      </c>
      <c r="X6" s="177">
        <f t="shared" si="0"/>
        <v>40</v>
      </c>
      <c r="Y6" s="177">
        <f t="shared" si="0"/>
        <v>40</v>
      </c>
      <c r="Z6" s="177">
        <f t="shared" si="0"/>
        <v>40</v>
      </c>
      <c r="AA6" s="177">
        <f t="shared" si="0"/>
        <v>40</v>
      </c>
      <c r="AB6" s="177"/>
      <c r="AC6" s="177">
        <f t="shared" si="0"/>
        <v>40</v>
      </c>
      <c r="AD6" s="177">
        <f t="shared" si="0"/>
        <v>40</v>
      </c>
      <c r="AE6" s="176">
        <f t="shared" si="0"/>
        <v>40</v>
      </c>
      <c r="AF6" s="177">
        <f t="shared" si="0"/>
        <v>40</v>
      </c>
      <c r="AG6" s="177">
        <f t="shared" si="0"/>
        <v>40</v>
      </c>
      <c r="AH6" s="177">
        <f t="shared" si="0"/>
        <v>40</v>
      </c>
      <c r="AI6" s="177">
        <f t="shared" si="0"/>
        <v>40</v>
      </c>
      <c r="AJ6" s="177">
        <f t="shared" si="0"/>
        <v>40</v>
      </c>
      <c r="AK6" s="177"/>
      <c r="AL6" s="177">
        <f t="shared" si="0"/>
        <v>40</v>
      </c>
      <c r="AM6" s="177">
        <f t="shared" si="0"/>
        <v>40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87</v>
      </c>
    </row>
    <row r="7" spans="1:59" ht="12.75" customHeight="1" x14ac:dyDescent="0.2">
      <c r="A7" s="4" t="s">
        <v>70</v>
      </c>
      <c r="B7" s="39"/>
      <c r="C7" s="5"/>
      <c r="D7" s="210">
        <v>106</v>
      </c>
      <c r="E7" s="211">
        <f t="shared" si="0"/>
        <v>106</v>
      </c>
      <c r="F7" s="211">
        <f t="shared" si="0"/>
        <v>106</v>
      </c>
      <c r="G7" s="211">
        <f t="shared" si="0"/>
        <v>106</v>
      </c>
      <c r="H7" s="211">
        <f t="shared" si="0"/>
        <v>106</v>
      </c>
      <c r="I7" s="211">
        <f t="shared" si="0"/>
        <v>106</v>
      </c>
      <c r="J7" s="211"/>
      <c r="K7" s="211">
        <f t="shared" si="0"/>
        <v>106</v>
      </c>
      <c r="L7" s="211">
        <f t="shared" si="0"/>
        <v>106</v>
      </c>
      <c r="M7" s="210">
        <v>106</v>
      </c>
      <c r="N7" s="211">
        <f t="shared" si="0"/>
        <v>106</v>
      </c>
      <c r="O7" s="211">
        <f t="shared" si="0"/>
        <v>106</v>
      </c>
      <c r="P7" s="211">
        <f t="shared" si="0"/>
        <v>106</v>
      </c>
      <c r="Q7" s="211">
        <f t="shared" si="0"/>
        <v>106</v>
      </c>
      <c r="R7" s="211">
        <f t="shared" si="0"/>
        <v>106</v>
      </c>
      <c r="S7" s="211"/>
      <c r="T7" s="211">
        <f t="shared" si="0"/>
        <v>106</v>
      </c>
      <c r="U7" s="211">
        <f t="shared" si="0"/>
        <v>106</v>
      </c>
      <c r="V7" s="176">
        <f t="shared" si="0"/>
        <v>106</v>
      </c>
      <c r="W7" s="177">
        <f t="shared" si="0"/>
        <v>106</v>
      </c>
      <c r="X7" s="177">
        <f t="shared" si="0"/>
        <v>106</v>
      </c>
      <c r="Y7" s="177">
        <f t="shared" si="0"/>
        <v>106</v>
      </c>
      <c r="Z7" s="177">
        <f t="shared" si="0"/>
        <v>106</v>
      </c>
      <c r="AA7" s="177">
        <f t="shared" si="0"/>
        <v>106</v>
      </c>
      <c r="AB7" s="177"/>
      <c r="AC7" s="177">
        <f t="shared" si="0"/>
        <v>106</v>
      </c>
      <c r="AD7" s="177">
        <f t="shared" si="0"/>
        <v>106</v>
      </c>
      <c r="AE7" s="176">
        <f t="shared" si="0"/>
        <v>106</v>
      </c>
      <c r="AF7" s="177">
        <f t="shared" si="0"/>
        <v>106</v>
      </c>
      <c r="AG7" s="177">
        <f t="shared" si="0"/>
        <v>106</v>
      </c>
      <c r="AH7" s="177">
        <f t="shared" si="0"/>
        <v>106</v>
      </c>
      <c r="AI7" s="177">
        <f t="shared" si="0"/>
        <v>106</v>
      </c>
      <c r="AJ7" s="177">
        <f t="shared" si="0"/>
        <v>106</v>
      </c>
      <c r="AK7" s="177"/>
      <c r="AL7" s="177">
        <f t="shared" si="0"/>
        <v>106</v>
      </c>
      <c r="AM7" s="177">
        <f t="shared" si="0"/>
        <v>106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71</v>
      </c>
    </row>
    <row r="8" spans="1:59" x14ac:dyDescent="0.2">
      <c r="A8" s="4" t="s">
        <v>42</v>
      </c>
      <c r="B8" s="39" t="s">
        <v>4</v>
      </c>
      <c r="C8" s="5"/>
      <c r="D8" s="38" t="s">
        <v>7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/>
      <c r="K8" s="161">
        <v>3</v>
      </c>
      <c r="L8" s="162">
        <v>3.5</v>
      </c>
      <c r="M8" s="38" t="s">
        <v>7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/>
      <c r="T8" s="161">
        <v>3</v>
      </c>
      <c r="U8" s="162">
        <v>3.5</v>
      </c>
      <c r="V8" s="38" t="s">
        <v>7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/>
      <c r="AC8" s="161">
        <v>3</v>
      </c>
      <c r="AD8" s="162">
        <v>3.5</v>
      </c>
      <c r="AE8" s="38" t="s">
        <v>7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/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67</v>
      </c>
    </row>
    <row r="9" spans="1:59" x14ac:dyDescent="0.2">
      <c r="A9" s="4" t="s">
        <v>33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1">$E$9+G8</f>
        <v>-106</v>
      </c>
      <c r="H9" s="173">
        <f t="shared" si="1"/>
        <v>-105.5</v>
      </c>
      <c r="I9" s="173">
        <f t="shared" si="1"/>
        <v>-105</v>
      </c>
      <c r="J9" s="173"/>
      <c r="K9" s="173">
        <f t="shared" si="1"/>
        <v>-104</v>
      </c>
      <c r="L9" s="173">
        <f t="shared" si="1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2">$N$9+P8</f>
        <v>-114</v>
      </c>
      <c r="Q9" s="173">
        <f t="shared" si="2"/>
        <v>-113.5</v>
      </c>
      <c r="R9" s="173">
        <f t="shared" si="2"/>
        <v>-113</v>
      </c>
      <c r="S9" s="173"/>
      <c r="T9" s="173">
        <f t="shared" si="2"/>
        <v>-112</v>
      </c>
      <c r="U9" s="173">
        <f t="shared" si="2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87</v>
      </c>
    </row>
    <row r="10" spans="1:59" x14ac:dyDescent="0.2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/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/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87</v>
      </c>
    </row>
    <row r="11" spans="1:59" x14ac:dyDescent="0.2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 x14ac:dyDescent="0.25">
      <c r="A12" s="187" t="s">
        <v>74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pans="1:59" ht="13.5" thickBot="1" x14ac:dyDescent="0.25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9" x14ac:dyDescent="0.2">
      <c r="A15" s="1" t="s">
        <v>15</v>
      </c>
      <c r="B15" s="53"/>
      <c r="C15" s="10"/>
      <c r="D15" s="219" t="s">
        <v>103</v>
      </c>
      <c r="E15" s="228"/>
      <c r="F15" s="228"/>
      <c r="G15" s="228"/>
      <c r="H15" s="228"/>
      <c r="I15" s="228"/>
      <c r="J15" s="228"/>
      <c r="K15" s="228"/>
      <c r="L15" s="229"/>
      <c r="M15" s="219" t="s">
        <v>104</v>
      </c>
      <c r="N15" s="228"/>
      <c r="O15" s="228"/>
      <c r="P15" s="228"/>
      <c r="Q15" s="228"/>
      <c r="R15" s="228"/>
      <c r="S15" s="228"/>
      <c r="T15" s="228"/>
      <c r="U15" s="229"/>
      <c r="V15" s="219" t="s">
        <v>105</v>
      </c>
      <c r="W15" s="228"/>
      <c r="X15" s="228"/>
      <c r="Y15" s="228"/>
      <c r="Z15" s="228"/>
      <c r="AA15" s="228"/>
      <c r="AB15" s="228"/>
      <c r="AC15" s="228"/>
      <c r="AD15" s="229"/>
      <c r="AE15" s="219" t="s">
        <v>106</v>
      </c>
      <c r="AF15" s="228"/>
      <c r="AG15" s="228"/>
      <c r="AH15" s="228"/>
      <c r="AI15" s="228"/>
      <c r="AJ15" s="228"/>
      <c r="AK15" s="228"/>
      <c r="AL15" s="228"/>
      <c r="AM15" s="229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 x14ac:dyDescent="0.2">
      <c r="A16" s="52"/>
      <c r="B16" s="39"/>
      <c r="C16" s="5"/>
      <c r="D16" s="36" t="s">
        <v>31</v>
      </c>
      <c r="E16" s="222" t="s">
        <v>32</v>
      </c>
      <c r="F16" s="222"/>
      <c r="G16" s="226"/>
      <c r="H16" s="226"/>
      <c r="I16" s="226"/>
      <c r="J16" s="226"/>
      <c r="K16" s="226"/>
      <c r="L16" s="227"/>
      <c r="M16" s="36" t="s">
        <v>31</v>
      </c>
      <c r="N16" s="222" t="s">
        <v>32</v>
      </c>
      <c r="O16" s="222"/>
      <c r="P16" s="226"/>
      <c r="Q16" s="226"/>
      <c r="R16" s="226"/>
      <c r="S16" s="226"/>
      <c r="T16" s="226"/>
      <c r="U16" s="227"/>
      <c r="V16" s="36" t="s">
        <v>31</v>
      </c>
      <c r="W16" s="222" t="s">
        <v>32</v>
      </c>
      <c r="X16" s="222"/>
      <c r="Y16" s="226"/>
      <c r="Z16" s="226"/>
      <c r="AA16" s="226"/>
      <c r="AB16" s="226"/>
      <c r="AC16" s="226"/>
      <c r="AD16" s="227"/>
      <c r="AE16" s="36" t="s">
        <v>31</v>
      </c>
      <c r="AF16" s="222" t="s">
        <v>32</v>
      </c>
      <c r="AG16" s="222"/>
      <c r="AH16" s="226"/>
      <c r="AI16" s="226"/>
      <c r="AJ16" s="226"/>
      <c r="AK16" s="226"/>
      <c r="AL16" s="226"/>
      <c r="AM16" s="227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 x14ac:dyDescent="0.2">
      <c r="A17" s="4" t="s">
        <v>6</v>
      </c>
      <c r="B17" s="39" t="s">
        <v>63</v>
      </c>
      <c r="C17" s="5"/>
      <c r="D17" s="47">
        <f t="shared" ref="D17:I17" si="3">(10^12)*(10^-3)*10^(D9/10)*D5/15</f>
        <v>0.68553557309289936</v>
      </c>
      <c r="E17" s="7">
        <f t="shared" si="3"/>
        <v>3.9905246299377563E-2</v>
      </c>
      <c r="F17" s="7">
        <f t="shared" si="3"/>
        <v>4.4774422771366576E-2</v>
      </c>
      <c r="G17" s="7">
        <f t="shared" si="3"/>
        <v>5.0237728630191519E-2</v>
      </c>
      <c r="H17" s="7">
        <f t="shared" si="3"/>
        <v>5.6367658625288947E-2</v>
      </c>
      <c r="I17" s="7">
        <f t="shared" si="3"/>
        <v>6.3245553203367416E-2</v>
      </c>
      <c r="J17" s="7"/>
      <c r="K17" s="7">
        <f t="shared" ref="K17:R17" si="4">(10^12)*(10^-3)*10^(K9/10)*K5/15</f>
        <v>7.9621434110699163E-2</v>
      </c>
      <c r="L17" s="44">
        <f t="shared" si="4"/>
        <v>8.9336718430192558E-2</v>
      </c>
      <c r="M17" s="47">
        <f t="shared" si="4"/>
        <v>0.68553557309289936</v>
      </c>
      <c r="N17" s="7">
        <f t="shared" si="4"/>
        <v>6.3245553203367336E-3</v>
      </c>
      <c r="O17" s="7">
        <f t="shared" si="4"/>
        <v>7.096267784671503E-3</v>
      </c>
      <c r="P17" s="7">
        <f t="shared" si="4"/>
        <v>7.9621434110699069E-3</v>
      </c>
      <c r="Q17" s="7">
        <f t="shared" si="4"/>
        <v>8.9336718430192471E-3</v>
      </c>
      <c r="R17" s="7">
        <f t="shared" si="4"/>
        <v>1.0023744672545389E-2</v>
      </c>
      <c r="S17" s="7"/>
      <c r="T17" s="7">
        <f>(10^12)*(10^-3)*10^(T9/10)*T5/15</f>
        <v>1.2619146889603869E-2</v>
      </c>
      <c r="U17" s="44">
        <f>(10^12)*(10^-3)*10^(U9/10)*U5/15</f>
        <v>1.4158915687682707E-2</v>
      </c>
      <c r="V17" s="47">
        <f t="shared" ref="V17:AA17" si="5">(10^12)*(10^-3)*10^((D9+V10)/10)*V5/15</f>
        <v>6.8553557309290021</v>
      </c>
      <c r="W17" s="7">
        <f t="shared" si="5"/>
        <v>0.79621434110699241</v>
      </c>
      <c r="X17" s="7">
        <f t="shared" si="5"/>
        <v>0.89336718430192674</v>
      </c>
      <c r="Y17" s="7">
        <f t="shared" si="5"/>
        <v>1.0023744672545409</v>
      </c>
      <c r="Z17" s="7">
        <f t="shared" si="5"/>
        <v>1.1246826503806977</v>
      </c>
      <c r="AA17" s="7">
        <f t="shared" si="5"/>
        <v>1.2619146889603854</v>
      </c>
      <c r="AB17" s="7"/>
      <c r="AC17" s="7">
        <f t="shared" ref="AC17:AJ17" si="6">(10^12)*(10^-3)*10^((K9+AC10)/10)*AC5/15</f>
        <v>1.5886564694485601</v>
      </c>
      <c r="AD17" s="44">
        <f t="shared" si="6"/>
        <v>1.7825018762674867</v>
      </c>
      <c r="AE17" s="47">
        <f t="shared" si="6"/>
        <v>6.8553557309290021</v>
      </c>
      <c r="AF17" s="7">
        <f t="shared" si="6"/>
        <v>3.169786384922213E-3</v>
      </c>
      <c r="AG17" s="7">
        <f t="shared" si="6"/>
        <v>3.5565588200778407E-3</v>
      </c>
      <c r="AH17" s="7">
        <f t="shared" si="6"/>
        <v>3.9905246299377518E-3</v>
      </c>
      <c r="AI17" s="7">
        <f t="shared" si="6"/>
        <v>4.4774422771366685E-3</v>
      </c>
      <c r="AJ17" s="7">
        <f t="shared" si="6"/>
        <v>5.0237728630191459E-3</v>
      </c>
      <c r="AK17" s="7"/>
      <c r="AL17" s="7">
        <f>(10^12)*(10^-3)*10^((T9+AL10)/10)*AL5/15</f>
        <v>6.3245553203367336E-3</v>
      </c>
      <c r="AM17" s="44">
        <f>(10^12)*(10^-3)*10^((U9+AM10)/10)*AM5/15</f>
        <v>7.096267784671503E-3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44</v>
      </c>
    </row>
    <row r="18" spans="1:59" x14ac:dyDescent="0.2">
      <c r="A18" s="22" t="s">
        <v>107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/>
      <c r="K18" s="5" t="s">
        <v>7</v>
      </c>
      <c r="L18" s="39" t="s">
        <v>7</v>
      </c>
      <c r="M18" s="38" t="s">
        <v>7</v>
      </c>
      <c r="N18" s="5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/>
      <c r="T18" s="5" t="s">
        <v>7</v>
      </c>
      <c r="U18" s="39" t="s">
        <v>7</v>
      </c>
      <c r="V18" s="59">
        <f>10*LOG(V17/(D17))</f>
        <v>10.000000000000004</v>
      </c>
      <c r="W18" s="26">
        <f t="shared" ref="W18:AD18" si="7">10*LOG(W17/(E17))</f>
        <v>12.999999999999991</v>
      </c>
      <c r="X18" s="26">
        <f t="shared" si="7"/>
        <v>13.000000000000023</v>
      </c>
      <c r="Y18" s="26">
        <f t="shared" si="7"/>
        <v>12.999999999999991</v>
      </c>
      <c r="Z18" s="26">
        <f t="shared" si="7"/>
        <v>13.000000000000007</v>
      </c>
      <c r="AA18" s="26">
        <f t="shared" si="7"/>
        <v>13.000000000000007</v>
      </c>
      <c r="AB18" s="26"/>
      <c r="AC18" s="26">
        <f t="shared" si="7"/>
        <v>13.000000000000007</v>
      </c>
      <c r="AD18" s="45">
        <f t="shared" si="7"/>
        <v>12.999999999999991</v>
      </c>
      <c r="AE18" s="59">
        <f>10*LOG(AE17/(M17))</f>
        <v>10.000000000000004</v>
      </c>
      <c r="AF18" s="26">
        <f t="shared" ref="AF18:AM18" si="8">10*LOG(AF17/(N17))</f>
        <v>-3.0000000000000022</v>
      </c>
      <c r="AG18" s="26">
        <f t="shared" si="8"/>
        <v>-3.0000000000000022</v>
      </c>
      <c r="AH18" s="26">
        <f t="shared" si="8"/>
        <v>-2.9999999999999871</v>
      </c>
      <c r="AI18" s="26">
        <f t="shared" si="8"/>
        <v>-3.0000000000000031</v>
      </c>
      <c r="AJ18" s="26">
        <f t="shared" si="8"/>
        <v>-2.9999999999999876</v>
      </c>
      <c r="AK18" s="26"/>
      <c r="AL18" s="26">
        <f t="shared" si="8"/>
        <v>-3.0000000000000187</v>
      </c>
      <c r="AM18" s="45">
        <f t="shared" si="8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118</v>
      </c>
    </row>
    <row r="19" spans="1:59" x14ac:dyDescent="0.2">
      <c r="A19" s="22" t="s">
        <v>127</v>
      </c>
      <c r="B19" s="39" t="s">
        <v>62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/>
      <c r="K19" s="5" t="s">
        <v>7</v>
      </c>
      <c r="L19" s="39" t="s">
        <v>7</v>
      </c>
      <c r="M19" s="38" t="s">
        <v>7</v>
      </c>
      <c r="N19" s="5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/>
      <c r="T19" s="5" t="s">
        <v>7</v>
      </c>
      <c r="U19" s="39" t="s">
        <v>7</v>
      </c>
      <c r="V19" s="59">
        <f t="shared" ref="V19:AA19" si="9">D9+V10+10*LOG(V5/15)</f>
        <v>-81.639700043360193</v>
      </c>
      <c r="W19" s="26">
        <f t="shared" si="9"/>
        <v>-90.989700043360187</v>
      </c>
      <c r="X19" s="26">
        <f t="shared" si="9"/>
        <v>-90.489700043360187</v>
      </c>
      <c r="Y19" s="26">
        <f t="shared" si="9"/>
        <v>-89.989700043360187</v>
      </c>
      <c r="Z19" s="26">
        <f t="shared" si="9"/>
        <v>-89.489700043360187</v>
      </c>
      <c r="AA19" s="26">
        <f t="shared" si="9"/>
        <v>-88.989700043360187</v>
      </c>
      <c r="AB19" s="26"/>
      <c r="AC19" s="26">
        <f t="shared" ref="AC19:AJ19" si="10">K9+AC10+10*LOG(AC5/15)</f>
        <v>-87.989700043360187</v>
      </c>
      <c r="AD19" s="45">
        <f t="shared" si="10"/>
        <v>-87.489700043360187</v>
      </c>
      <c r="AE19" s="59">
        <f t="shared" si="10"/>
        <v>-81.639700043360193</v>
      </c>
      <c r="AF19" s="26">
        <f t="shared" si="10"/>
        <v>-114.98970004336019</v>
      </c>
      <c r="AG19" s="26">
        <f t="shared" si="10"/>
        <v>-114.48970004336019</v>
      </c>
      <c r="AH19" s="26">
        <f t="shared" si="10"/>
        <v>-113.98970004336019</v>
      </c>
      <c r="AI19" s="26">
        <f t="shared" si="10"/>
        <v>-113.48970004336019</v>
      </c>
      <c r="AJ19" s="26">
        <f t="shared" si="10"/>
        <v>-112.98970004336019</v>
      </c>
      <c r="AK19" s="26"/>
      <c r="AL19" s="26">
        <f>T9+AL10+10*LOG(AL5/15)</f>
        <v>-111.98970004336019</v>
      </c>
      <c r="AM19" s="45">
        <f>U9+AM10+10*LOG(AM5/15)</f>
        <v>-111.48970004336019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121</v>
      </c>
    </row>
    <row r="20" spans="1:59" x14ac:dyDescent="0.2">
      <c r="A20" s="22" t="s">
        <v>128</v>
      </c>
      <c r="B20" s="39" t="s">
        <v>4</v>
      </c>
      <c r="C20" s="5"/>
      <c r="D20" s="38"/>
      <c r="E20" s="5"/>
      <c r="F20" s="5"/>
      <c r="G20" s="5"/>
      <c r="H20" s="5"/>
      <c r="I20" s="5"/>
      <c r="J20" s="5"/>
      <c r="K20" s="5"/>
      <c r="L20" s="39"/>
      <c r="M20" s="38"/>
      <c r="N20" s="5"/>
      <c r="O20" s="5"/>
      <c r="P20" s="5"/>
      <c r="Q20" s="5"/>
      <c r="R20" s="5"/>
      <c r="S20" s="5"/>
      <c r="T20" s="5"/>
      <c r="U20" s="39"/>
      <c r="V20" s="213" t="s">
        <v>7</v>
      </c>
      <c r="W20" s="26" t="s">
        <v>7</v>
      </c>
      <c r="X20" s="26" t="s">
        <v>7</v>
      </c>
      <c r="Y20" s="26" t="s">
        <v>7</v>
      </c>
      <c r="Z20" s="26" t="s">
        <v>7</v>
      </c>
      <c r="AA20" s="26" t="s">
        <v>7</v>
      </c>
      <c r="AB20" s="26"/>
      <c r="AC20" s="26" t="s">
        <v>7</v>
      </c>
      <c r="AD20" s="45" t="s">
        <v>7</v>
      </c>
      <c r="AE20" s="59">
        <f>AE19-V19</f>
        <v>0</v>
      </c>
      <c r="AF20" s="26">
        <f t="shared" ref="AF20:AM20" si="11">AF19-W19</f>
        <v>-24</v>
      </c>
      <c r="AG20" s="26">
        <f t="shared" si="11"/>
        <v>-24</v>
      </c>
      <c r="AH20" s="26">
        <f t="shared" si="11"/>
        <v>-24</v>
      </c>
      <c r="AI20" s="26">
        <f t="shared" si="11"/>
        <v>-24</v>
      </c>
      <c r="AJ20" s="26">
        <f t="shared" si="11"/>
        <v>-24</v>
      </c>
      <c r="AK20" s="26"/>
      <c r="AL20" s="26">
        <f t="shared" si="11"/>
        <v>-24</v>
      </c>
      <c r="AM20" s="45">
        <f t="shared" si="11"/>
        <v>-24</v>
      </c>
      <c r="AN20" s="60"/>
      <c r="AO20" s="27"/>
      <c r="AP20" s="27"/>
      <c r="AQ20" s="27"/>
      <c r="AR20" s="27"/>
      <c r="AS20" s="27"/>
      <c r="AT20" s="27"/>
      <c r="AU20" s="27"/>
      <c r="AV20" s="27"/>
      <c r="AW20" s="6"/>
      <c r="AX20" s="6"/>
      <c r="AY20" s="6"/>
      <c r="AZ20" s="6"/>
      <c r="BA20" s="6"/>
      <c r="BB20" s="6"/>
      <c r="BC20" s="6"/>
      <c r="BD20" s="6"/>
      <c r="BE20" s="73"/>
      <c r="BF20" s="73"/>
      <c r="BG20" s="16"/>
    </row>
    <row r="21" spans="1:59" ht="13.5" thickBot="1" x14ac:dyDescent="0.25">
      <c r="A21" s="24" t="s">
        <v>34</v>
      </c>
      <c r="B21" s="48" t="s">
        <v>69</v>
      </c>
      <c r="C21" s="11"/>
      <c r="D21" s="42">
        <f>10*LOG((D17+V17)*10^-9)+10*LOG(D7*12)</f>
        <v>-50.180902078653986</v>
      </c>
      <c r="E21" s="13">
        <f t="shared" ref="E21:L21" si="12">10*LOG((E17+W17)*10^-9)+10*LOG(E7*12)</f>
        <v>-59.732444911093694</v>
      </c>
      <c r="F21" s="13">
        <f t="shared" si="12"/>
        <v>-59.232444911093694</v>
      </c>
      <c r="G21" s="13">
        <f t="shared" si="12"/>
        <v>-58.732444911093694</v>
      </c>
      <c r="H21" s="13">
        <f t="shared" si="12"/>
        <v>-58.232444911093694</v>
      </c>
      <c r="I21" s="13">
        <f t="shared" si="12"/>
        <v>-57.732444911093694</v>
      </c>
      <c r="J21" s="13"/>
      <c r="K21" s="13">
        <f t="shared" si="12"/>
        <v>-56.732444911093708</v>
      </c>
      <c r="L21" s="43">
        <f t="shared" si="12"/>
        <v>-56.232444911093694</v>
      </c>
      <c r="M21" s="42">
        <f>10*LOG((M17+AE17)*10^-9)+10*LOG(M7*12)</f>
        <v>-50.180902078653986</v>
      </c>
      <c r="N21" s="13">
        <f t="shared" ref="N21:U21" si="13">10*LOG((N17+AF17)*10^-9)+10*LOG(N7*12)</f>
        <v>-79.180480305871413</v>
      </c>
      <c r="O21" s="13">
        <f t="shared" si="13"/>
        <v>-78.680480305871399</v>
      </c>
      <c r="P21" s="13">
        <f t="shared" si="13"/>
        <v>-78.180480305871413</v>
      </c>
      <c r="Q21" s="13">
        <f t="shared" si="13"/>
        <v>-77.680480305871399</v>
      </c>
      <c r="R21" s="13">
        <f t="shared" si="13"/>
        <v>-77.180480305871413</v>
      </c>
      <c r="S21" s="13"/>
      <c r="T21" s="13">
        <f t="shared" si="13"/>
        <v>-76.180480305871399</v>
      </c>
      <c r="U21" s="43">
        <f t="shared" si="13"/>
        <v>-75.680480305871384</v>
      </c>
      <c r="V21" s="66" t="s">
        <v>7</v>
      </c>
      <c r="W21" s="11" t="s">
        <v>7</v>
      </c>
      <c r="X21" s="11" t="s">
        <v>7</v>
      </c>
      <c r="Y21" s="11" t="s">
        <v>7</v>
      </c>
      <c r="Z21" s="11" t="s">
        <v>7</v>
      </c>
      <c r="AA21" s="11" t="s">
        <v>7</v>
      </c>
      <c r="AB21" s="11"/>
      <c r="AC21" s="28" t="s">
        <v>7</v>
      </c>
      <c r="AD21" s="46" t="s">
        <v>7</v>
      </c>
      <c r="AE21" s="66" t="s">
        <v>7</v>
      </c>
      <c r="AF21" s="11" t="s">
        <v>7</v>
      </c>
      <c r="AG21" s="11" t="s">
        <v>7</v>
      </c>
      <c r="AH21" s="11" t="s">
        <v>7</v>
      </c>
      <c r="AI21" s="11" t="s">
        <v>7</v>
      </c>
      <c r="AJ21" s="11" t="s">
        <v>7</v>
      </c>
      <c r="AK21" s="11"/>
      <c r="AL21" s="28" t="s">
        <v>7</v>
      </c>
      <c r="AM21" s="46" t="s">
        <v>7</v>
      </c>
      <c r="AN21" s="66"/>
      <c r="AO21" s="28"/>
      <c r="AP21" s="28"/>
      <c r="AQ21" s="28"/>
      <c r="AR21" s="28"/>
      <c r="AS21" s="28"/>
      <c r="AT21" s="28"/>
      <c r="AU21" s="28"/>
      <c r="AV21" s="28"/>
      <c r="AW21" s="11"/>
      <c r="AX21" s="11"/>
      <c r="AY21" s="11"/>
      <c r="AZ21" s="11"/>
      <c r="BA21" s="11"/>
      <c r="BB21" s="11"/>
      <c r="BC21" s="11"/>
      <c r="BD21" s="11"/>
      <c r="BE21" s="48"/>
      <c r="BF21" s="48"/>
      <c r="BG21" s="17" t="s">
        <v>35</v>
      </c>
    </row>
    <row r="22" spans="1:59" x14ac:dyDescent="0.2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9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"/>
      <c r="AX23" s="5"/>
      <c r="AY23" s="5"/>
      <c r="AZ23" s="5"/>
      <c r="BA23" s="5"/>
      <c r="BB23" s="5"/>
      <c r="BC23" s="5"/>
      <c r="BD23" s="5"/>
      <c r="BE23" s="5"/>
      <c r="BF23" s="5"/>
    </row>
    <row r="24" spans="1:59" s="75" customFormat="1" x14ac:dyDescent="0.2">
      <c r="A24" s="1" t="s">
        <v>16</v>
      </c>
      <c r="B24" s="78"/>
      <c r="C24" s="79"/>
      <c r="D24" s="219" t="s">
        <v>103</v>
      </c>
      <c r="E24" s="220"/>
      <c r="F24" s="220"/>
      <c r="G24" s="220"/>
      <c r="H24" s="220"/>
      <c r="I24" s="220"/>
      <c r="J24" s="220"/>
      <c r="K24" s="220"/>
      <c r="L24" s="221"/>
      <c r="M24" s="219" t="s">
        <v>104</v>
      </c>
      <c r="N24" s="220"/>
      <c r="O24" s="220"/>
      <c r="P24" s="220"/>
      <c r="Q24" s="220"/>
      <c r="R24" s="220"/>
      <c r="S24" s="220"/>
      <c r="T24" s="220"/>
      <c r="U24" s="221"/>
      <c r="V24" s="219" t="s">
        <v>105</v>
      </c>
      <c r="W24" s="220"/>
      <c r="X24" s="220"/>
      <c r="Y24" s="220"/>
      <c r="Z24" s="220"/>
      <c r="AA24" s="220"/>
      <c r="AB24" s="220"/>
      <c r="AC24" s="220"/>
      <c r="AD24" s="221"/>
      <c r="AE24" s="219" t="s">
        <v>106</v>
      </c>
      <c r="AF24" s="220"/>
      <c r="AG24" s="220"/>
      <c r="AH24" s="220"/>
      <c r="AI24" s="220"/>
      <c r="AJ24" s="220"/>
      <c r="AK24" s="220"/>
      <c r="AL24" s="220"/>
      <c r="AM24" s="221"/>
      <c r="AN24" s="219" t="s">
        <v>39</v>
      </c>
      <c r="AO24" s="220"/>
      <c r="AP24" s="220"/>
      <c r="AQ24" s="220"/>
      <c r="AR24" s="220"/>
      <c r="AS24" s="220"/>
      <c r="AT24" s="220"/>
      <c r="AU24" s="220"/>
      <c r="AV24" s="221"/>
      <c r="AW24" s="80"/>
      <c r="AX24" s="79"/>
      <c r="AY24" s="79"/>
      <c r="AZ24" s="79"/>
      <c r="BA24" s="79"/>
      <c r="BB24" s="79"/>
      <c r="BC24" s="79"/>
      <c r="BD24" s="79"/>
      <c r="BE24" s="78"/>
      <c r="BF24" s="78"/>
      <c r="BG24" s="104" t="s">
        <v>0</v>
      </c>
    </row>
    <row r="25" spans="1:59" s="75" customFormat="1" x14ac:dyDescent="0.2">
      <c r="A25" s="2"/>
      <c r="B25" s="73"/>
      <c r="C25" s="6"/>
      <c r="D25" s="36" t="s">
        <v>31</v>
      </c>
      <c r="E25" s="222" t="s">
        <v>32</v>
      </c>
      <c r="F25" s="222"/>
      <c r="G25" s="223"/>
      <c r="H25" s="223"/>
      <c r="I25" s="223"/>
      <c r="J25" s="223"/>
      <c r="K25" s="223"/>
      <c r="L25" s="224"/>
      <c r="M25" s="36" t="s">
        <v>31</v>
      </c>
      <c r="N25" s="222" t="s">
        <v>32</v>
      </c>
      <c r="O25" s="222"/>
      <c r="P25" s="223"/>
      <c r="Q25" s="223"/>
      <c r="R25" s="223"/>
      <c r="S25" s="223"/>
      <c r="T25" s="223"/>
      <c r="U25" s="224"/>
      <c r="V25" s="36" t="s">
        <v>31</v>
      </c>
      <c r="W25" s="222" t="s">
        <v>32</v>
      </c>
      <c r="X25" s="222"/>
      <c r="Y25" s="223"/>
      <c r="Z25" s="223"/>
      <c r="AA25" s="223"/>
      <c r="AB25" s="223"/>
      <c r="AC25" s="223"/>
      <c r="AD25" s="224"/>
      <c r="AE25" s="36" t="s">
        <v>31</v>
      </c>
      <c r="AF25" s="222" t="s">
        <v>32</v>
      </c>
      <c r="AG25" s="222"/>
      <c r="AH25" s="223"/>
      <c r="AI25" s="223"/>
      <c r="AJ25" s="223"/>
      <c r="AK25" s="223"/>
      <c r="AL25" s="223"/>
      <c r="AM25" s="224"/>
      <c r="AN25" s="36" t="s">
        <v>31</v>
      </c>
      <c r="AO25" s="222" t="s">
        <v>32</v>
      </c>
      <c r="AP25" s="222"/>
      <c r="AQ25" s="223"/>
      <c r="AR25" s="223"/>
      <c r="AS25" s="223"/>
      <c r="AT25" s="223"/>
      <c r="AU25" s="223"/>
      <c r="AV25" s="224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x14ac:dyDescent="0.2">
      <c r="A26" s="2" t="s">
        <v>36</v>
      </c>
      <c r="B26" s="107" t="s">
        <v>9</v>
      </c>
      <c r="C26" s="182"/>
      <c r="D26" s="178">
        <v>1.5</v>
      </c>
      <c r="E26" s="27">
        <f t="shared" ref="E26:L27" si="14">$D26</f>
        <v>1.5</v>
      </c>
      <c r="F26" s="27">
        <f t="shared" si="14"/>
        <v>1.5</v>
      </c>
      <c r="G26" s="27">
        <f t="shared" si="14"/>
        <v>1.5</v>
      </c>
      <c r="H26" s="27">
        <f t="shared" si="14"/>
        <v>1.5</v>
      </c>
      <c r="I26" s="27">
        <f t="shared" si="14"/>
        <v>1.5</v>
      </c>
      <c r="J26" s="27"/>
      <c r="K26" s="27">
        <f t="shared" si="14"/>
        <v>1.5</v>
      </c>
      <c r="L26" s="108">
        <f t="shared" si="14"/>
        <v>1.5</v>
      </c>
      <c r="M26" s="178">
        <v>1.5</v>
      </c>
      <c r="N26" s="27">
        <f>$M26</f>
        <v>1.5</v>
      </c>
      <c r="O26" s="27">
        <f t="shared" ref="O26:U27" si="15">$M26</f>
        <v>1.5</v>
      </c>
      <c r="P26" s="27">
        <f t="shared" si="15"/>
        <v>1.5</v>
      </c>
      <c r="Q26" s="27">
        <f t="shared" si="15"/>
        <v>1.5</v>
      </c>
      <c r="R26" s="27">
        <f t="shared" si="15"/>
        <v>1.5</v>
      </c>
      <c r="S26" s="27"/>
      <c r="T26" s="27">
        <f t="shared" si="15"/>
        <v>1.5</v>
      </c>
      <c r="U26" s="108">
        <f t="shared" si="15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ht="15.75" x14ac:dyDescent="0.3">
      <c r="A27" s="4" t="s">
        <v>64</v>
      </c>
      <c r="B27" s="107" t="s">
        <v>9</v>
      </c>
      <c r="C27" s="182"/>
      <c r="D27" s="178">
        <v>1.5</v>
      </c>
      <c r="E27" s="27">
        <f t="shared" si="14"/>
        <v>1.5</v>
      </c>
      <c r="F27" s="27">
        <f t="shared" si="14"/>
        <v>1.5</v>
      </c>
      <c r="G27" s="27">
        <f t="shared" si="14"/>
        <v>1.5</v>
      </c>
      <c r="H27" s="27">
        <f t="shared" si="14"/>
        <v>1.5</v>
      </c>
      <c r="I27" s="27">
        <f t="shared" si="14"/>
        <v>1.5</v>
      </c>
      <c r="J27" s="27"/>
      <c r="K27" s="27">
        <f t="shared" si="14"/>
        <v>1.5</v>
      </c>
      <c r="L27" s="108">
        <f t="shared" si="14"/>
        <v>1.5</v>
      </c>
      <c r="M27" s="178">
        <v>1.5</v>
      </c>
      <c r="N27" s="27">
        <f>$M27</f>
        <v>1.5</v>
      </c>
      <c r="O27" s="27">
        <f t="shared" si="15"/>
        <v>1.5</v>
      </c>
      <c r="P27" s="27">
        <f t="shared" si="15"/>
        <v>1.5</v>
      </c>
      <c r="Q27" s="27">
        <f t="shared" si="15"/>
        <v>1.5</v>
      </c>
      <c r="R27" s="27">
        <f t="shared" si="15"/>
        <v>1.5</v>
      </c>
      <c r="S27" s="27"/>
      <c r="T27" s="27">
        <f t="shared" si="15"/>
        <v>1.5</v>
      </c>
      <c r="U27" s="108">
        <f t="shared" si="15"/>
        <v>1.5</v>
      </c>
      <c r="V27" s="105"/>
      <c r="W27" s="6"/>
      <c r="X27" s="6"/>
      <c r="Y27" s="6"/>
      <c r="Z27" s="6"/>
      <c r="AA27" s="6"/>
      <c r="AB27" s="6"/>
      <c r="AC27" s="6"/>
      <c r="AD27" s="73"/>
      <c r="AE27" s="105"/>
      <c r="AF27" s="6"/>
      <c r="AG27" s="6"/>
      <c r="AH27" s="6"/>
      <c r="AI27" s="6"/>
      <c r="AJ27" s="6"/>
      <c r="AK27" s="6"/>
      <c r="AL27" s="6"/>
      <c r="AM27" s="73"/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x14ac:dyDescent="0.2">
      <c r="A28" s="2" t="s">
        <v>37</v>
      </c>
      <c r="B28" s="107" t="s">
        <v>9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ref="W28:AD29" si="16">$V28</f>
        <v>0.3</v>
      </c>
      <c r="X28" s="27">
        <f t="shared" si="16"/>
        <v>0.3</v>
      </c>
      <c r="Y28" s="27">
        <f t="shared" si="16"/>
        <v>0.3</v>
      </c>
      <c r="Z28" s="27">
        <f t="shared" si="16"/>
        <v>0.3</v>
      </c>
      <c r="AA28" s="27">
        <f t="shared" si="16"/>
        <v>0.3</v>
      </c>
      <c r="AB28" s="27"/>
      <c r="AC28" s="6">
        <f t="shared" si="16"/>
        <v>0.3</v>
      </c>
      <c r="AD28" s="73">
        <f t="shared" si="16"/>
        <v>0.3</v>
      </c>
      <c r="AE28" s="179">
        <v>0.3</v>
      </c>
      <c r="AF28" s="6">
        <f t="shared" ref="AF28:AM29" si="17">$AE28</f>
        <v>0.3</v>
      </c>
      <c r="AG28" s="6">
        <f t="shared" si="17"/>
        <v>0.3</v>
      </c>
      <c r="AH28" s="6">
        <f t="shared" si="17"/>
        <v>0.3</v>
      </c>
      <c r="AI28" s="6">
        <f t="shared" si="17"/>
        <v>0.3</v>
      </c>
      <c r="AJ28" s="6">
        <f t="shared" si="17"/>
        <v>0.3</v>
      </c>
      <c r="AK28" s="6"/>
      <c r="AL28" s="6">
        <f t="shared" si="17"/>
        <v>0.3</v>
      </c>
      <c r="AM28" s="73">
        <f t="shared" si="17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5.75" x14ac:dyDescent="0.3">
      <c r="A29" s="4" t="s">
        <v>65</v>
      </c>
      <c r="B29" s="107" t="s">
        <v>9</v>
      </c>
      <c r="C29" s="182"/>
      <c r="D29" s="60"/>
      <c r="E29" s="27"/>
      <c r="F29" s="27"/>
      <c r="G29" s="27"/>
      <c r="H29" s="27"/>
      <c r="I29" s="27"/>
      <c r="J29" s="27"/>
      <c r="K29" s="27"/>
      <c r="L29" s="108"/>
      <c r="M29" s="60"/>
      <c r="N29" s="27"/>
      <c r="O29" s="27"/>
      <c r="P29" s="27"/>
      <c r="Q29" s="27"/>
      <c r="R29" s="27"/>
      <c r="S29" s="27"/>
      <c r="T29" s="27"/>
      <c r="U29" s="108"/>
      <c r="V29" s="179">
        <v>0.3</v>
      </c>
      <c r="W29" s="27">
        <f t="shared" si="16"/>
        <v>0.3</v>
      </c>
      <c r="X29" s="27">
        <f t="shared" si="16"/>
        <v>0.3</v>
      </c>
      <c r="Y29" s="27">
        <f t="shared" si="16"/>
        <v>0.3</v>
      </c>
      <c r="Z29" s="27">
        <f t="shared" si="16"/>
        <v>0.3</v>
      </c>
      <c r="AA29" s="27">
        <f t="shared" si="16"/>
        <v>0.3</v>
      </c>
      <c r="AB29" s="27"/>
      <c r="AC29" s="6">
        <f t="shared" si="16"/>
        <v>0.3</v>
      </c>
      <c r="AD29" s="73">
        <f t="shared" si="16"/>
        <v>0.3</v>
      </c>
      <c r="AE29" s="179">
        <v>0.3</v>
      </c>
      <c r="AF29" s="6">
        <f t="shared" si="17"/>
        <v>0.3</v>
      </c>
      <c r="AG29" s="6">
        <f t="shared" si="17"/>
        <v>0.3</v>
      </c>
      <c r="AH29" s="6">
        <f t="shared" si="17"/>
        <v>0.3</v>
      </c>
      <c r="AI29" s="6">
        <f t="shared" si="17"/>
        <v>0.3</v>
      </c>
      <c r="AJ29" s="6">
        <f t="shared" si="17"/>
        <v>0.3</v>
      </c>
      <c r="AK29" s="6"/>
      <c r="AL29" s="6">
        <f t="shared" si="17"/>
        <v>0.3</v>
      </c>
      <c r="AM29" s="73">
        <f t="shared" si="17"/>
        <v>0.3</v>
      </c>
      <c r="AN29" s="105"/>
      <c r="AO29" s="6"/>
      <c r="AP29" s="6"/>
      <c r="AQ29" s="6"/>
      <c r="AR29" s="6"/>
      <c r="AS29" s="6"/>
      <c r="AT29" s="6"/>
      <c r="AU29" s="6"/>
      <c r="AV29" s="73"/>
      <c r="AW29" s="105"/>
      <c r="AX29" s="6"/>
      <c r="AY29" s="6"/>
      <c r="AZ29" s="6"/>
      <c r="BA29" s="6"/>
      <c r="BB29" s="6"/>
      <c r="BC29" s="6"/>
      <c r="BD29" s="6"/>
      <c r="BE29" s="73"/>
      <c r="BF29" s="73"/>
      <c r="BG29" s="106"/>
    </row>
    <row r="30" spans="1:59" s="75" customFormat="1" ht="13.5" thickBot="1" x14ac:dyDescent="0.25">
      <c r="A30" s="24" t="s">
        <v>75</v>
      </c>
      <c r="B30" s="109" t="s">
        <v>9</v>
      </c>
      <c r="C30" s="183"/>
      <c r="D30" s="110"/>
      <c r="E30" s="111"/>
      <c r="F30" s="111"/>
      <c r="G30" s="111"/>
      <c r="H30" s="111"/>
      <c r="I30" s="111"/>
      <c r="J30" s="111"/>
      <c r="K30" s="111"/>
      <c r="L30" s="112"/>
      <c r="M30" s="110"/>
      <c r="N30" s="111"/>
      <c r="O30" s="111"/>
      <c r="P30" s="111"/>
      <c r="Q30" s="111"/>
      <c r="R30" s="111"/>
      <c r="S30" s="111"/>
      <c r="T30" s="111"/>
      <c r="U30" s="112"/>
      <c r="V30" s="110"/>
      <c r="W30" s="111"/>
      <c r="X30" s="111"/>
      <c r="Y30" s="111"/>
      <c r="Z30" s="111"/>
      <c r="AA30" s="111"/>
      <c r="AB30" s="111"/>
      <c r="AC30" s="111"/>
      <c r="AD30" s="112"/>
      <c r="AE30" s="110"/>
      <c r="AF30" s="111"/>
      <c r="AG30" s="111"/>
      <c r="AH30" s="111"/>
      <c r="AI30" s="111"/>
      <c r="AJ30" s="111"/>
      <c r="AK30" s="111"/>
      <c r="AL30" s="111"/>
      <c r="AM30" s="112"/>
      <c r="AN30" s="180">
        <v>4.5</v>
      </c>
      <c r="AO30" s="181">
        <v>4.5</v>
      </c>
      <c r="AP30" s="111">
        <f>$AO30</f>
        <v>4.5</v>
      </c>
      <c r="AQ30" s="111">
        <f>$AO30</f>
        <v>4.5</v>
      </c>
      <c r="AR30" s="111">
        <f>$AO30</f>
        <v>4.5</v>
      </c>
      <c r="AS30" s="111">
        <f>$AO30</f>
        <v>4.5</v>
      </c>
      <c r="AT30" s="111"/>
      <c r="AU30" s="111">
        <f>$AO30</f>
        <v>4.5</v>
      </c>
      <c r="AV30" s="111">
        <f>$AO30</f>
        <v>4.5</v>
      </c>
      <c r="AW30" s="110"/>
      <c r="AX30" s="111"/>
      <c r="AY30" s="111"/>
      <c r="AZ30" s="111"/>
      <c r="BA30" s="111"/>
      <c r="BB30" s="111"/>
      <c r="BC30" s="111"/>
      <c r="BD30" s="111"/>
      <c r="BE30" s="112"/>
      <c r="BF30" s="112"/>
      <c r="BG30" s="212" t="s">
        <v>119</v>
      </c>
    </row>
    <row r="31" spans="1:59" s="75" customFormat="1" x14ac:dyDescent="0.2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5"/>
    </row>
    <row r="32" spans="1:59" s="75" customFormat="1" ht="13.5" thickBot="1" x14ac:dyDescent="0.25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7"/>
    </row>
    <row r="33" spans="1:59" s="75" customFormat="1" x14ac:dyDescent="0.2">
      <c r="A33" s="1" t="s">
        <v>18</v>
      </c>
      <c r="B33" s="78"/>
      <c r="C33" s="188"/>
      <c r="D33" s="219" t="s">
        <v>103</v>
      </c>
      <c r="E33" s="220"/>
      <c r="F33" s="220"/>
      <c r="G33" s="220"/>
      <c r="H33" s="220"/>
      <c r="I33" s="220"/>
      <c r="J33" s="220"/>
      <c r="K33" s="220"/>
      <c r="L33" s="220"/>
      <c r="M33" s="219" t="s">
        <v>104</v>
      </c>
      <c r="N33" s="220"/>
      <c r="O33" s="220"/>
      <c r="P33" s="220"/>
      <c r="Q33" s="220"/>
      <c r="R33" s="220"/>
      <c r="S33" s="220"/>
      <c r="T33" s="220"/>
      <c r="U33" s="221"/>
      <c r="V33" s="225" t="s">
        <v>105</v>
      </c>
      <c r="W33" s="220"/>
      <c r="X33" s="220"/>
      <c r="Y33" s="220"/>
      <c r="Z33" s="220"/>
      <c r="AA33" s="220"/>
      <c r="AB33" s="220"/>
      <c r="AC33" s="220"/>
      <c r="AD33" s="221"/>
      <c r="AE33" s="219" t="s">
        <v>106</v>
      </c>
      <c r="AF33" s="220"/>
      <c r="AG33" s="220"/>
      <c r="AH33" s="220"/>
      <c r="AI33" s="220"/>
      <c r="AJ33" s="220"/>
      <c r="AK33" s="220"/>
      <c r="AL33" s="220"/>
      <c r="AM33" s="221"/>
      <c r="AN33" s="219" t="s">
        <v>39</v>
      </c>
      <c r="AO33" s="220"/>
      <c r="AP33" s="220"/>
      <c r="AQ33" s="220"/>
      <c r="AR33" s="220"/>
      <c r="AS33" s="220"/>
      <c r="AT33" s="220"/>
      <c r="AU33" s="220"/>
      <c r="AV33" s="221"/>
      <c r="AW33" s="219" t="s">
        <v>30</v>
      </c>
      <c r="AX33" s="220"/>
      <c r="AY33" s="220"/>
      <c r="AZ33" s="220"/>
      <c r="BA33" s="220"/>
      <c r="BB33" s="220"/>
      <c r="BC33" s="220"/>
      <c r="BD33" s="220"/>
      <c r="BE33" s="221"/>
      <c r="BF33" s="194"/>
      <c r="BG33" s="14" t="s">
        <v>0</v>
      </c>
    </row>
    <row r="34" spans="1:59" s="75" customFormat="1" x14ac:dyDescent="0.2">
      <c r="A34" s="52"/>
      <c r="B34" s="73"/>
      <c r="C34" s="189"/>
      <c r="D34" s="36" t="s">
        <v>31</v>
      </c>
      <c r="E34" s="222" t="s">
        <v>32</v>
      </c>
      <c r="F34" s="222"/>
      <c r="G34" s="223"/>
      <c r="H34" s="223"/>
      <c r="I34" s="223"/>
      <c r="J34" s="223"/>
      <c r="K34" s="223"/>
      <c r="L34" s="223"/>
      <c r="M34" s="36" t="s">
        <v>31</v>
      </c>
      <c r="N34" s="222" t="s">
        <v>32</v>
      </c>
      <c r="O34" s="222"/>
      <c r="P34" s="223"/>
      <c r="Q34" s="223"/>
      <c r="R34" s="223"/>
      <c r="S34" s="223"/>
      <c r="T34" s="223"/>
      <c r="U34" s="224"/>
      <c r="V34" s="3" t="s">
        <v>31</v>
      </c>
      <c r="W34" s="222" t="s">
        <v>32</v>
      </c>
      <c r="X34" s="222"/>
      <c r="Y34" s="223"/>
      <c r="Z34" s="223"/>
      <c r="AA34" s="223"/>
      <c r="AB34" s="223"/>
      <c r="AC34" s="223"/>
      <c r="AD34" s="224"/>
      <c r="AE34" s="36" t="s">
        <v>31</v>
      </c>
      <c r="AF34" s="222" t="s">
        <v>32</v>
      </c>
      <c r="AG34" s="222"/>
      <c r="AH34" s="223"/>
      <c r="AI34" s="223"/>
      <c r="AJ34" s="223"/>
      <c r="AK34" s="223"/>
      <c r="AL34" s="223"/>
      <c r="AM34" s="224"/>
      <c r="AN34" s="36" t="s">
        <v>31</v>
      </c>
      <c r="AO34" s="222" t="s">
        <v>32</v>
      </c>
      <c r="AP34" s="222"/>
      <c r="AQ34" s="223"/>
      <c r="AR34" s="223"/>
      <c r="AS34" s="223"/>
      <c r="AT34" s="223"/>
      <c r="AU34" s="223"/>
      <c r="AV34" s="224"/>
      <c r="AW34" s="36" t="s">
        <v>31</v>
      </c>
      <c r="AX34" s="222" t="s">
        <v>32</v>
      </c>
      <c r="AY34" s="222"/>
      <c r="AZ34" s="223"/>
      <c r="BA34" s="223"/>
      <c r="BB34" s="223"/>
      <c r="BC34" s="223"/>
      <c r="BD34" s="223"/>
      <c r="BE34" s="224"/>
      <c r="BF34" s="73"/>
      <c r="BG34" s="15"/>
    </row>
    <row r="35" spans="1:59" s="75" customFormat="1" x14ac:dyDescent="0.2">
      <c r="A35" s="167" t="s">
        <v>108</v>
      </c>
      <c r="B35" s="132" t="s">
        <v>8</v>
      </c>
      <c r="C35" s="190"/>
      <c r="D35" s="114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  <c r="J35" s="116"/>
      <c r="K35" s="116">
        <v>0</v>
      </c>
      <c r="L35" s="116">
        <v>0</v>
      </c>
      <c r="M35" s="114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/>
      <c r="T35" s="116">
        <v>0</v>
      </c>
      <c r="U35" s="117">
        <v>0</v>
      </c>
      <c r="V35" s="116">
        <v>1</v>
      </c>
      <c r="W35" s="116">
        <v>1</v>
      </c>
      <c r="X35" s="116">
        <v>1</v>
      </c>
      <c r="Y35" s="116">
        <v>1</v>
      </c>
      <c r="Z35" s="116">
        <v>1</v>
      </c>
      <c r="AA35" s="116">
        <v>1</v>
      </c>
      <c r="AB35" s="116"/>
      <c r="AC35" s="116">
        <v>1</v>
      </c>
      <c r="AD35" s="117">
        <v>1</v>
      </c>
      <c r="AE35" s="114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6"/>
      <c r="AL35" s="116">
        <v>0</v>
      </c>
      <c r="AM35" s="117"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4"/>
      <c r="AX35" s="116"/>
      <c r="AY35" s="116"/>
      <c r="AZ35" s="116"/>
      <c r="BA35" s="116"/>
      <c r="BB35" s="116"/>
      <c r="BC35" s="116"/>
      <c r="BD35" s="116"/>
      <c r="BE35" s="117"/>
      <c r="BF35" s="117"/>
      <c r="BG35" s="134" t="s">
        <v>22</v>
      </c>
    </row>
    <row r="36" spans="1:59" s="75" customFormat="1" x14ac:dyDescent="0.2">
      <c r="A36" s="168" t="s">
        <v>109</v>
      </c>
      <c r="B36" s="132" t="s">
        <v>4</v>
      </c>
      <c r="C36" s="190"/>
      <c r="D36" s="216">
        <f>D27*D35</f>
        <v>0</v>
      </c>
      <c r="E36" s="217">
        <f t="shared" ref="E36:U36" si="18">E27*E35</f>
        <v>0</v>
      </c>
      <c r="F36" s="217">
        <f t="shared" si="18"/>
        <v>0</v>
      </c>
      <c r="G36" s="217">
        <f t="shared" si="18"/>
        <v>0</v>
      </c>
      <c r="H36" s="217">
        <f t="shared" si="18"/>
        <v>0</v>
      </c>
      <c r="I36" s="217">
        <f t="shared" si="18"/>
        <v>0</v>
      </c>
      <c r="J36" s="217"/>
      <c r="K36" s="217">
        <f t="shared" si="18"/>
        <v>0</v>
      </c>
      <c r="L36" s="217">
        <f t="shared" si="18"/>
        <v>0</v>
      </c>
      <c r="M36" s="216">
        <f t="shared" si="18"/>
        <v>0</v>
      </c>
      <c r="N36" s="217">
        <f t="shared" si="18"/>
        <v>0</v>
      </c>
      <c r="O36" s="217">
        <f t="shared" si="18"/>
        <v>0</v>
      </c>
      <c r="P36" s="217">
        <f t="shared" si="18"/>
        <v>0</v>
      </c>
      <c r="Q36" s="217">
        <f t="shared" si="18"/>
        <v>0</v>
      </c>
      <c r="R36" s="217">
        <f t="shared" si="18"/>
        <v>0</v>
      </c>
      <c r="S36" s="217"/>
      <c r="T36" s="217">
        <f t="shared" si="18"/>
        <v>0</v>
      </c>
      <c r="U36" s="218">
        <f t="shared" si="18"/>
        <v>0</v>
      </c>
      <c r="V36" s="217">
        <f>V29*V35</f>
        <v>0.3</v>
      </c>
      <c r="W36" s="217">
        <f t="shared" ref="W36:AM36" si="19">W29*W35</f>
        <v>0.3</v>
      </c>
      <c r="X36" s="217">
        <f t="shared" si="19"/>
        <v>0.3</v>
      </c>
      <c r="Y36" s="217">
        <f t="shared" si="19"/>
        <v>0.3</v>
      </c>
      <c r="Z36" s="217">
        <f t="shared" si="19"/>
        <v>0.3</v>
      </c>
      <c r="AA36" s="217">
        <f t="shared" si="19"/>
        <v>0.3</v>
      </c>
      <c r="AB36" s="217"/>
      <c r="AC36" s="217">
        <f t="shared" si="19"/>
        <v>0.3</v>
      </c>
      <c r="AD36" s="218">
        <f t="shared" si="19"/>
        <v>0.3</v>
      </c>
      <c r="AE36" s="216">
        <f t="shared" si="19"/>
        <v>0</v>
      </c>
      <c r="AF36" s="217">
        <f t="shared" si="19"/>
        <v>0</v>
      </c>
      <c r="AG36" s="217">
        <f t="shared" si="19"/>
        <v>0</v>
      </c>
      <c r="AH36" s="217">
        <f t="shared" si="19"/>
        <v>0</v>
      </c>
      <c r="AI36" s="217">
        <f t="shared" si="19"/>
        <v>0</v>
      </c>
      <c r="AJ36" s="217">
        <f t="shared" si="19"/>
        <v>0</v>
      </c>
      <c r="AK36" s="217"/>
      <c r="AL36" s="217">
        <f t="shared" si="19"/>
        <v>0</v>
      </c>
      <c r="AM36" s="218">
        <f t="shared" si="19"/>
        <v>0</v>
      </c>
      <c r="AN36" s="116"/>
      <c r="AO36" s="116"/>
      <c r="AP36" s="116"/>
      <c r="AQ36" s="116"/>
      <c r="AR36" s="116"/>
      <c r="AS36" s="116"/>
      <c r="AT36" s="116"/>
      <c r="AU36" s="116"/>
      <c r="AV36" s="116"/>
      <c r="AW36" s="118">
        <f>SQRT(SUMSQ(D36,M36,V36,AE36))</f>
        <v>0.3</v>
      </c>
      <c r="AX36" s="119">
        <f t="shared" ref="AX36:BE36" si="20">SQRT(SUMSQ(E36,N36,W36,AF36))</f>
        <v>0.3</v>
      </c>
      <c r="AY36" s="119">
        <f t="shared" si="20"/>
        <v>0.3</v>
      </c>
      <c r="AZ36" s="119">
        <f t="shared" si="20"/>
        <v>0.3</v>
      </c>
      <c r="BA36" s="119">
        <f t="shared" si="20"/>
        <v>0.3</v>
      </c>
      <c r="BB36" s="119">
        <f t="shared" si="20"/>
        <v>0.3</v>
      </c>
      <c r="BC36" s="119"/>
      <c r="BD36" s="119">
        <f t="shared" si="20"/>
        <v>0.3</v>
      </c>
      <c r="BE36" s="120">
        <f t="shared" si="20"/>
        <v>0.3</v>
      </c>
      <c r="BF36" s="120"/>
      <c r="BG36" s="135" t="s">
        <v>120</v>
      </c>
    </row>
    <row r="37" spans="1:59" s="75" customFormat="1" x14ac:dyDescent="0.2">
      <c r="A37" s="121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3"/>
      <c r="M37" s="122"/>
      <c r="N37" s="123"/>
      <c r="O37" s="123"/>
      <c r="P37" s="123"/>
      <c r="Q37" s="123"/>
      <c r="R37" s="123"/>
      <c r="S37" s="123"/>
      <c r="T37" s="123"/>
      <c r="U37" s="124"/>
      <c r="V37" s="123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7"/>
      <c r="AX37" s="128"/>
      <c r="AY37" s="128"/>
      <c r="AZ37" s="128"/>
      <c r="BA37" s="128"/>
      <c r="BB37" s="128"/>
      <c r="BC37" s="128"/>
      <c r="BD37" s="128"/>
      <c r="BE37" s="129"/>
      <c r="BF37" s="129"/>
      <c r="BG37" s="131"/>
    </row>
    <row r="38" spans="1:59" s="75" customFormat="1" x14ac:dyDescent="0.2">
      <c r="A38" s="2"/>
      <c r="B38" s="73"/>
      <c r="C38" s="189"/>
      <c r="D38" s="122"/>
      <c r="E38" s="123"/>
      <c r="F38" s="123"/>
      <c r="G38" s="123"/>
      <c r="H38" s="123"/>
      <c r="I38" s="123"/>
      <c r="J38" s="123"/>
      <c r="K38" s="123"/>
      <c r="L38" s="123"/>
      <c r="M38" s="122"/>
      <c r="N38" s="123"/>
      <c r="O38" s="123"/>
      <c r="P38" s="123"/>
      <c r="Q38" s="123"/>
      <c r="R38" s="123"/>
      <c r="S38" s="123"/>
      <c r="T38" s="123"/>
      <c r="U38" s="124"/>
      <c r="V38" s="123"/>
      <c r="W38" s="123"/>
      <c r="X38" s="123"/>
      <c r="Y38" s="123"/>
      <c r="Z38" s="123"/>
      <c r="AA38" s="123"/>
      <c r="AB38" s="123"/>
      <c r="AC38" s="123"/>
      <c r="AD38" s="124"/>
      <c r="AE38" s="122"/>
      <c r="AF38" s="123"/>
      <c r="AG38" s="123"/>
      <c r="AH38" s="123"/>
      <c r="AI38" s="123"/>
      <c r="AJ38" s="123"/>
      <c r="AK38" s="123"/>
      <c r="AL38" s="126"/>
      <c r="AM38" s="125"/>
      <c r="AN38" s="126"/>
      <c r="AO38" s="126"/>
      <c r="AP38" s="126"/>
      <c r="AQ38" s="126"/>
      <c r="AR38" s="126"/>
      <c r="AS38" s="126"/>
      <c r="AT38" s="126"/>
      <c r="AU38" s="126"/>
      <c r="AV38" s="126"/>
      <c r="AW38" s="122"/>
      <c r="AX38" s="123"/>
      <c r="AY38" s="123"/>
      <c r="AZ38" s="123"/>
      <c r="BA38" s="123"/>
      <c r="BB38" s="123"/>
      <c r="BC38" s="123"/>
      <c r="BD38" s="123"/>
      <c r="BE38" s="124"/>
      <c r="BF38" s="124"/>
      <c r="BG38" s="131"/>
    </row>
    <row r="39" spans="1:59" s="75" customFormat="1" x14ac:dyDescent="0.2">
      <c r="A39" s="167" t="s">
        <v>110</v>
      </c>
      <c r="B39" s="132" t="s">
        <v>8</v>
      </c>
      <c r="C39" s="190"/>
      <c r="D39" s="114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/>
      <c r="K39" s="116">
        <v>0</v>
      </c>
      <c r="L39" s="116">
        <v>0</v>
      </c>
      <c r="M39" s="114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/>
      <c r="T39" s="116">
        <v>0</v>
      </c>
      <c r="U39" s="117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16"/>
      <c r="AC39" s="116">
        <v>0</v>
      </c>
      <c r="AD39" s="117">
        <v>0</v>
      </c>
      <c r="AE39" s="114">
        <v>1</v>
      </c>
      <c r="AF39" s="116">
        <v>1</v>
      </c>
      <c r="AG39" s="116">
        <v>1</v>
      </c>
      <c r="AH39" s="116">
        <v>1</v>
      </c>
      <c r="AI39" s="116">
        <v>1</v>
      </c>
      <c r="AJ39" s="116">
        <v>1</v>
      </c>
      <c r="AK39" s="116"/>
      <c r="AL39" s="116">
        <v>1</v>
      </c>
      <c r="AM39" s="117">
        <v>1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4"/>
      <c r="AX39" s="116"/>
      <c r="AY39" s="116"/>
      <c r="AZ39" s="116"/>
      <c r="BA39" s="116"/>
      <c r="BB39" s="116"/>
      <c r="BC39" s="116"/>
      <c r="BD39" s="116"/>
      <c r="BE39" s="117"/>
      <c r="BF39" s="117"/>
      <c r="BG39" s="134" t="s">
        <v>22</v>
      </c>
    </row>
    <row r="40" spans="1:59" s="75" customFormat="1" x14ac:dyDescent="0.2">
      <c r="A40" s="168" t="s">
        <v>111</v>
      </c>
      <c r="B40" s="132" t="s">
        <v>4</v>
      </c>
      <c r="C40" s="190"/>
      <c r="D40" s="216">
        <f>D27*D39</f>
        <v>0</v>
      </c>
      <c r="E40" s="217">
        <f t="shared" ref="E40:U40" si="21">E27*E39</f>
        <v>0</v>
      </c>
      <c r="F40" s="217">
        <f t="shared" si="21"/>
        <v>0</v>
      </c>
      <c r="G40" s="217">
        <f t="shared" si="21"/>
        <v>0</v>
      </c>
      <c r="H40" s="217">
        <f t="shared" si="21"/>
        <v>0</v>
      </c>
      <c r="I40" s="217">
        <f t="shared" si="21"/>
        <v>0</v>
      </c>
      <c r="J40" s="217"/>
      <c r="K40" s="217">
        <f t="shared" si="21"/>
        <v>0</v>
      </c>
      <c r="L40" s="217">
        <f t="shared" si="21"/>
        <v>0</v>
      </c>
      <c r="M40" s="216">
        <f t="shared" si="21"/>
        <v>0</v>
      </c>
      <c r="N40" s="217">
        <f t="shared" si="21"/>
        <v>0</v>
      </c>
      <c r="O40" s="217">
        <f t="shared" si="21"/>
        <v>0</v>
      </c>
      <c r="P40" s="217">
        <f t="shared" si="21"/>
        <v>0</v>
      </c>
      <c r="Q40" s="217">
        <f t="shared" si="21"/>
        <v>0</v>
      </c>
      <c r="R40" s="217">
        <f t="shared" si="21"/>
        <v>0</v>
      </c>
      <c r="S40" s="217"/>
      <c r="T40" s="217">
        <f t="shared" si="21"/>
        <v>0</v>
      </c>
      <c r="U40" s="218">
        <f t="shared" si="21"/>
        <v>0</v>
      </c>
      <c r="V40" s="217">
        <f t="shared" ref="V40:AD40" si="22">V29*V39</f>
        <v>0</v>
      </c>
      <c r="W40" s="217">
        <f t="shared" si="22"/>
        <v>0</v>
      </c>
      <c r="X40" s="217">
        <f t="shared" si="22"/>
        <v>0</v>
      </c>
      <c r="Y40" s="217">
        <f t="shared" si="22"/>
        <v>0</v>
      </c>
      <c r="Z40" s="217">
        <f t="shared" si="22"/>
        <v>0</v>
      </c>
      <c r="AA40" s="217">
        <f t="shared" si="22"/>
        <v>0</v>
      </c>
      <c r="AB40" s="217"/>
      <c r="AC40" s="217">
        <f t="shared" si="22"/>
        <v>0</v>
      </c>
      <c r="AD40" s="218">
        <f t="shared" si="22"/>
        <v>0</v>
      </c>
      <c r="AE40" s="216">
        <f>AE29*AE39</f>
        <v>0.3</v>
      </c>
      <c r="AF40" s="116">
        <f t="shared" ref="AF40:AM40" si="23">AF29*AF39</f>
        <v>0.3</v>
      </c>
      <c r="AG40" s="116">
        <f t="shared" si="23"/>
        <v>0.3</v>
      </c>
      <c r="AH40" s="116">
        <f t="shared" si="23"/>
        <v>0.3</v>
      </c>
      <c r="AI40" s="116">
        <f t="shared" si="23"/>
        <v>0.3</v>
      </c>
      <c r="AJ40" s="116">
        <f t="shared" si="23"/>
        <v>0.3</v>
      </c>
      <c r="AK40" s="116"/>
      <c r="AL40" s="116">
        <f t="shared" si="23"/>
        <v>0.3</v>
      </c>
      <c r="AM40" s="117">
        <f t="shared" si="23"/>
        <v>0.3</v>
      </c>
      <c r="AN40" s="116"/>
      <c r="AO40" s="116"/>
      <c r="AP40" s="116"/>
      <c r="AQ40" s="116"/>
      <c r="AR40" s="116"/>
      <c r="AS40" s="116"/>
      <c r="AT40" s="116"/>
      <c r="AU40" s="116"/>
      <c r="AV40" s="116"/>
      <c r="AW40" s="118">
        <f>SQRT(SUMSQ(D40,M40,V40,AE40))</f>
        <v>0.3</v>
      </c>
      <c r="AX40" s="119">
        <f t="shared" ref="AX40:BE40" si="24">SQRT(SUMSQ(E40,N40,W40,AF40))</f>
        <v>0.3</v>
      </c>
      <c r="AY40" s="119">
        <f t="shared" si="24"/>
        <v>0.3</v>
      </c>
      <c r="AZ40" s="119">
        <f t="shared" si="24"/>
        <v>0.3</v>
      </c>
      <c r="BA40" s="119">
        <f t="shared" si="24"/>
        <v>0.3</v>
      </c>
      <c r="BB40" s="119">
        <f t="shared" si="24"/>
        <v>0.3</v>
      </c>
      <c r="BC40" s="119"/>
      <c r="BD40" s="119">
        <f t="shared" si="24"/>
        <v>0.3</v>
      </c>
      <c r="BE40" s="120">
        <f t="shared" si="24"/>
        <v>0.3</v>
      </c>
      <c r="BF40" s="120"/>
      <c r="BG40" s="135" t="s">
        <v>120</v>
      </c>
    </row>
    <row r="41" spans="1:59" s="75" customFormat="1" x14ac:dyDescent="0.2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3"/>
      <c r="M41" s="122"/>
      <c r="N41" s="123"/>
      <c r="O41" s="123"/>
      <c r="P41" s="123"/>
      <c r="Q41" s="123"/>
      <c r="R41" s="123"/>
      <c r="S41" s="123"/>
      <c r="T41" s="123"/>
      <c r="U41" s="124"/>
      <c r="V41" s="123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 x14ac:dyDescent="0.2">
      <c r="A42" s="121"/>
      <c r="B42" s="73"/>
      <c r="C42" s="189"/>
      <c r="D42" s="122"/>
      <c r="E42" s="123"/>
      <c r="F42" s="123"/>
      <c r="G42" s="123"/>
      <c r="H42" s="123"/>
      <c r="I42" s="123"/>
      <c r="J42" s="123"/>
      <c r="K42" s="123"/>
      <c r="L42" s="123"/>
      <c r="M42" s="122"/>
      <c r="N42" s="123"/>
      <c r="O42" s="123"/>
      <c r="P42" s="123"/>
      <c r="Q42" s="123"/>
      <c r="R42" s="123"/>
      <c r="S42" s="123"/>
      <c r="T42" s="123"/>
      <c r="U42" s="124"/>
      <c r="V42" s="123"/>
      <c r="W42" s="123"/>
      <c r="X42" s="123"/>
      <c r="Y42" s="123"/>
      <c r="Z42" s="123"/>
      <c r="AA42" s="123"/>
      <c r="AB42" s="123"/>
      <c r="AC42" s="123"/>
      <c r="AD42" s="124"/>
      <c r="AE42" s="122"/>
      <c r="AF42" s="123"/>
      <c r="AG42" s="123"/>
      <c r="AH42" s="123"/>
      <c r="AI42" s="123"/>
      <c r="AJ42" s="123"/>
      <c r="AK42" s="123"/>
      <c r="AL42" s="126"/>
      <c r="AM42" s="125"/>
      <c r="AN42" s="126"/>
      <c r="AO42" s="126"/>
      <c r="AP42" s="126"/>
      <c r="AQ42" s="126"/>
      <c r="AR42" s="126"/>
      <c r="AS42" s="126"/>
      <c r="AT42" s="126"/>
      <c r="AU42" s="126"/>
      <c r="AV42" s="126"/>
      <c r="AW42" s="127"/>
      <c r="AX42" s="128"/>
      <c r="AY42" s="128"/>
      <c r="AZ42" s="128"/>
      <c r="BA42" s="128"/>
      <c r="BB42" s="128"/>
      <c r="BC42" s="128"/>
      <c r="BD42" s="128"/>
      <c r="BE42" s="129"/>
      <c r="BF42" s="129"/>
      <c r="BG42" s="131"/>
    </row>
    <row r="43" spans="1:59" s="75" customFormat="1" x14ac:dyDescent="0.2">
      <c r="A43" s="167" t="s">
        <v>123</v>
      </c>
      <c r="B43" s="132" t="s">
        <v>8</v>
      </c>
      <c r="C43" s="190"/>
      <c r="D43" s="114">
        <v>1</v>
      </c>
      <c r="E43" s="116">
        <v>1</v>
      </c>
      <c r="F43" s="116">
        <v>1</v>
      </c>
      <c r="G43" s="116">
        <v>1</v>
      </c>
      <c r="H43" s="116">
        <v>1</v>
      </c>
      <c r="I43" s="116">
        <v>1</v>
      </c>
      <c r="J43" s="116"/>
      <c r="K43" s="116">
        <v>1</v>
      </c>
      <c r="L43" s="116">
        <v>1</v>
      </c>
      <c r="M43" s="114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/>
      <c r="T43" s="116">
        <v>0</v>
      </c>
      <c r="U43" s="117">
        <v>0</v>
      </c>
      <c r="V43" s="116">
        <v>1</v>
      </c>
      <c r="W43" s="116">
        <v>1</v>
      </c>
      <c r="X43" s="116">
        <v>1</v>
      </c>
      <c r="Y43" s="116">
        <v>1</v>
      </c>
      <c r="Z43" s="116">
        <v>1</v>
      </c>
      <c r="AA43" s="116">
        <v>1</v>
      </c>
      <c r="AB43" s="116"/>
      <c r="AC43" s="116">
        <v>1</v>
      </c>
      <c r="AD43" s="117">
        <v>1</v>
      </c>
      <c r="AE43" s="114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/>
      <c r="AL43" s="116">
        <v>0</v>
      </c>
      <c r="AM43" s="117"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4"/>
      <c r="AX43" s="116"/>
      <c r="AY43" s="116"/>
      <c r="AZ43" s="116"/>
      <c r="BA43" s="116"/>
      <c r="BB43" s="116"/>
      <c r="BC43" s="116"/>
      <c r="BD43" s="116"/>
      <c r="BE43" s="117"/>
      <c r="BF43" s="117"/>
      <c r="BG43" s="134" t="s">
        <v>23</v>
      </c>
    </row>
    <row r="44" spans="1:59" s="75" customFormat="1" x14ac:dyDescent="0.2">
      <c r="A44" s="168" t="s">
        <v>124</v>
      </c>
      <c r="B44" s="132" t="s">
        <v>4</v>
      </c>
      <c r="C44" s="190"/>
      <c r="D44" s="114">
        <f>D$27*D43</f>
        <v>1.5</v>
      </c>
      <c r="E44" s="116">
        <f t="shared" ref="E44:R44" si="25">E$27*E43</f>
        <v>1.5</v>
      </c>
      <c r="F44" s="116">
        <f t="shared" si="25"/>
        <v>1.5</v>
      </c>
      <c r="G44" s="116">
        <f t="shared" si="25"/>
        <v>1.5</v>
      </c>
      <c r="H44" s="116">
        <f t="shared" si="25"/>
        <v>1.5</v>
      </c>
      <c r="I44" s="116">
        <f t="shared" si="25"/>
        <v>1.5</v>
      </c>
      <c r="J44" s="116"/>
      <c r="K44" s="116">
        <f t="shared" si="25"/>
        <v>1.5</v>
      </c>
      <c r="L44" s="116">
        <f t="shared" si="25"/>
        <v>1.5</v>
      </c>
      <c r="M44" s="114">
        <f t="shared" si="25"/>
        <v>0</v>
      </c>
      <c r="N44" s="116">
        <f t="shared" si="25"/>
        <v>0</v>
      </c>
      <c r="O44" s="116">
        <f t="shared" si="25"/>
        <v>0</v>
      </c>
      <c r="P44" s="116">
        <f t="shared" si="25"/>
        <v>0</v>
      </c>
      <c r="Q44" s="116">
        <f t="shared" si="25"/>
        <v>0</v>
      </c>
      <c r="R44" s="116">
        <f t="shared" si="25"/>
        <v>0</v>
      </c>
      <c r="S44" s="116"/>
      <c r="T44" s="116">
        <f>T$27*T43</f>
        <v>0</v>
      </c>
      <c r="U44" s="117">
        <f>U$27*U43</f>
        <v>0</v>
      </c>
      <c r="V44" s="116">
        <f>V$29*V43</f>
        <v>0.3</v>
      </c>
      <c r="W44" s="116">
        <f t="shared" ref="W44:AM44" si="26">W$29*W43</f>
        <v>0.3</v>
      </c>
      <c r="X44" s="116">
        <f t="shared" si="26"/>
        <v>0.3</v>
      </c>
      <c r="Y44" s="116">
        <f t="shared" si="26"/>
        <v>0.3</v>
      </c>
      <c r="Z44" s="116">
        <f t="shared" si="26"/>
        <v>0.3</v>
      </c>
      <c r="AA44" s="116">
        <f t="shared" si="26"/>
        <v>0.3</v>
      </c>
      <c r="AB44" s="116"/>
      <c r="AC44" s="116">
        <f t="shared" si="26"/>
        <v>0.3</v>
      </c>
      <c r="AD44" s="117">
        <f t="shared" si="26"/>
        <v>0.3</v>
      </c>
      <c r="AE44" s="216">
        <f t="shared" si="26"/>
        <v>0</v>
      </c>
      <c r="AF44" s="217">
        <f t="shared" si="26"/>
        <v>0</v>
      </c>
      <c r="AG44" s="217">
        <f t="shared" si="26"/>
        <v>0</v>
      </c>
      <c r="AH44" s="217">
        <f t="shared" si="26"/>
        <v>0</v>
      </c>
      <c r="AI44" s="217">
        <f t="shared" si="26"/>
        <v>0</v>
      </c>
      <c r="AJ44" s="217">
        <f t="shared" si="26"/>
        <v>0</v>
      </c>
      <c r="AK44" s="217"/>
      <c r="AL44" s="217">
        <f t="shared" si="26"/>
        <v>0</v>
      </c>
      <c r="AM44" s="218">
        <f t="shared" si="26"/>
        <v>0</v>
      </c>
      <c r="AN44" s="116"/>
      <c r="AO44" s="116"/>
      <c r="AP44" s="116"/>
      <c r="AQ44" s="116"/>
      <c r="AR44" s="116"/>
      <c r="AS44" s="116"/>
      <c r="AT44" s="116"/>
      <c r="AU44" s="116"/>
      <c r="AV44" s="116"/>
      <c r="AW44" s="118">
        <f>SQRT(SUMSQ(D44,M44,V44,AE44))</f>
        <v>1.5297058540778354</v>
      </c>
      <c r="AX44" s="119">
        <f t="shared" ref="AX44:BE44" si="27">SQRT(SUMSQ(E44,N44,W44,AF44))</f>
        <v>1.5297058540778354</v>
      </c>
      <c r="AY44" s="119">
        <f t="shared" si="27"/>
        <v>1.5297058540778354</v>
      </c>
      <c r="AZ44" s="119">
        <f t="shared" si="27"/>
        <v>1.5297058540778354</v>
      </c>
      <c r="BA44" s="119">
        <f t="shared" si="27"/>
        <v>1.5297058540778354</v>
      </c>
      <c r="BB44" s="119">
        <f t="shared" si="27"/>
        <v>1.5297058540778354</v>
      </c>
      <c r="BC44" s="119"/>
      <c r="BD44" s="119">
        <f t="shared" si="27"/>
        <v>1.5297058540778354</v>
      </c>
      <c r="BE44" s="120">
        <f t="shared" si="27"/>
        <v>1.5297058540778354</v>
      </c>
      <c r="BF44" s="120"/>
      <c r="BG44" s="163" t="s">
        <v>122</v>
      </c>
    </row>
    <row r="45" spans="1:59" s="75" customFormat="1" x14ac:dyDescent="0.2">
      <c r="A45" s="121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3"/>
      <c r="M45" s="122"/>
      <c r="N45" s="123"/>
      <c r="O45" s="123"/>
      <c r="P45" s="123"/>
      <c r="Q45" s="123"/>
      <c r="R45" s="123"/>
      <c r="S45" s="123"/>
      <c r="T45" s="123"/>
      <c r="U45" s="124"/>
      <c r="V45" s="123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7"/>
      <c r="AX45" s="128"/>
      <c r="AY45" s="128"/>
      <c r="AZ45" s="128"/>
      <c r="BA45" s="128"/>
      <c r="BB45" s="128"/>
      <c r="BC45" s="128"/>
      <c r="BD45" s="128"/>
      <c r="BE45" s="129"/>
      <c r="BF45" s="129"/>
      <c r="BG45" s="135"/>
    </row>
    <row r="46" spans="1:59" s="75" customFormat="1" x14ac:dyDescent="0.2">
      <c r="A46" s="2"/>
      <c r="B46" s="73"/>
      <c r="C46" s="189"/>
      <c r="D46" s="122"/>
      <c r="E46" s="123"/>
      <c r="F46" s="123"/>
      <c r="G46" s="123"/>
      <c r="H46" s="123"/>
      <c r="I46" s="123"/>
      <c r="J46" s="123"/>
      <c r="K46" s="123"/>
      <c r="L46" s="123"/>
      <c r="M46" s="122"/>
      <c r="N46" s="123"/>
      <c r="O46" s="123"/>
      <c r="P46" s="123"/>
      <c r="Q46" s="123"/>
      <c r="R46" s="123"/>
      <c r="S46" s="123"/>
      <c r="T46" s="123"/>
      <c r="U46" s="124"/>
      <c r="V46" s="123"/>
      <c r="W46" s="123"/>
      <c r="X46" s="123"/>
      <c r="Y46" s="123"/>
      <c r="Z46" s="123"/>
      <c r="AA46" s="123"/>
      <c r="AB46" s="123"/>
      <c r="AC46" s="123"/>
      <c r="AD46" s="124"/>
      <c r="AE46" s="122"/>
      <c r="AF46" s="123"/>
      <c r="AG46" s="123"/>
      <c r="AH46" s="123"/>
      <c r="AI46" s="123"/>
      <c r="AJ46" s="123"/>
      <c r="AK46" s="123"/>
      <c r="AL46" s="126"/>
      <c r="AM46" s="125"/>
      <c r="AN46" s="126"/>
      <c r="AO46" s="126"/>
      <c r="AP46" s="126"/>
      <c r="AQ46" s="126"/>
      <c r="AR46" s="126"/>
      <c r="AS46" s="126"/>
      <c r="AT46" s="126"/>
      <c r="AU46" s="126"/>
      <c r="AV46" s="126"/>
      <c r="AW46" s="122"/>
      <c r="AX46" s="123"/>
      <c r="AY46" s="123"/>
      <c r="AZ46" s="123"/>
      <c r="BA46" s="123"/>
      <c r="BB46" s="123"/>
      <c r="BC46" s="123"/>
      <c r="BD46" s="123"/>
      <c r="BE46" s="124"/>
      <c r="BF46" s="124"/>
      <c r="BG46" s="135"/>
    </row>
    <row r="47" spans="1:59" s="75" customFormat="1" x14ac:dyDescent="0.2">
      <c r="A47" s="167" t="s">
        <v>125</v>
      </c>
      <c r="B47" s="132" t="s">
        <v>8</v>
      </c>
      <c r="C47" s="190"/>
      <c r="D47" s="116">
        <v>0</v>
      </c>
      <c r="E47" s="116">
        <v>0</v>
      </c>
      <c r="F47" s="116">
        <v>0</v>
      </c>
      <c r="G47" s="116">
        <v>0</v>
      </c>
      <c r="H47" s="116">
        <v>0</v>
      </c>
      <c r="I47" s="116">
        <v>0</v>
      </c>
      <c r="J47" s="116"/>
      <c r="K47" s="116">
        <v>0</v>
      </c>
      <c r="L47" s="116">
        <v>0</v>
      </c>
      <c r="M47" s="114">
        <v>1</v>
      </c>
      <c r="N47" s="116">
        <v>1</v>
      </c>
      <c r="O47" s="116">
        <v>1</v>
      </c>
      <c r="P47" s="116">
        <v>1</v>
      </c>
      <c r="Q47" s="116">
        <v>1</v>
      </c>
      <c r="R47" s="116">
        <v>1</v>
      </c>
      <c r="S47" s="116"/>
      <c r="T47" s="116">
        <v>1</v>
      </c>
      <c r="U47" s="117">
        <v>1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16"/>
      <c r="AC47" s="116">
        <v>0</v>
      </c>
      <c r="AD47" s="117">
        <v>0</v>
      </c>
      <c r="AE47" s="114">
        <v>1</v>
      </c>
      <c r="AF47" s="116">
        <v>1</v>
      </c>
      <c r="AG47" s="116">
        <v>1</v>
      </c>
      <c r="AH47" s="116">
        <v>1</v>
      </c>
      <c r="AI47" s="116">
        <v>1</v>
      </c>
      <c r="AJ47" s="116">
        <v>1</v>
      </c>
      <c r="AK47" s="116"/>
      <c r="AL47" s="116">
        <v>1</v>
      </c>
      <c r="AM47" s="117">
        <v>1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4"/>
      <c r="AX47" s="116"/>
      <c r="AY47" s="116"/>
      <c r="AZ47" s="116"/>
      <c r="BA47" s="116"/>
      <c r="BB47" s="116"/>
      <c r="BC47" s="116"/>
      <c r="BD47" s="116"/>
      <c r="BE47" s="117"/>
      <c r="BF47" s="117"/>
      <c r="BG47" s="134" t="s">
        <v>23</v>
      </c>
    </row>
    <row r="48" spans="1:59" s="75" customFormat="1" x14ac:dyDescent="0.2">
      <c r="A48" s="168" t="s">
        <v>126</v>
      </c>
      <c r="B48" s="132" t="s">
        <v>4</v>
      </c>
      <c r="C48" s="190"/>
      <c r="D48" s="216">
        <f t="shared" ref="D48:R48" si="28">D$27*D47</f>
        <v>0</v>
      </c>
      <c r="E48" s="217">
        <f t="shared" si="28"/>
        <v>0</v>
      </c>
      <c r="F48" s="217">
        <f t="shared" si="28"/>
        <v>0</v>
      </c>
      <c r="G48" s="217">
        <f t="shared" si="28"/>
        <v>0</v>
      </c>
      <c r="H48" s="217">
        <f t="shared" si="28"/>
        <v>0</v>
      </c>
      <c r="I48" s="217">
        <f t="shared" si="28"/>
        <v>0</v>
      </c>
      <c r="J48" s="217"/>
      <c r="K48" s="217">
        <f t="shared" si="28"/>
        <v>0</v>
      </c>
      <c r="L48" s="217">
        <f t="shared" si="28"/>
        <v>0</v>
      </c>
      <c r="M48" s="216">
        <f t="shared" si="28"/>
        <v>1.5</v>
      </c>
      <c r="N48" s="217">
        <f t="shared" si="28"/>
        <v>1.5</v>
      </c>
      <c r="O48" s="217">
        <f t="shared" si="28"/>
        <v>1.5</v>
      </c>
      <c r="P48" s="217">
        <f t="shared" si="28"/>
        <v>1.5</v>
      </c>
      <c r="Q48" s="217">
        <f t="shared" si="28"/>
        <v>1.5</v>
      </c>
      <c r="R48" s="217">
        <f t="shared" si="28"/>
        <v>1.5</v>
      </c>
      <c r="S48" s="217"/>
      <c r="T48" s="217">
        <f>T$27*T47</f>
        <v>1.5</v>
      </c>
      <c r="U48" s="218">
        <f>U$27*U47</f>
        <v>1.5</v>
      </c>
      <c r="V48" s="217">
        <f t="shared" ref="V48:AD48" si="29">V$29*V47</f>
        <v>0</v>
      </c>
      <c r="W48" s="217">
        <f t="shared" si="29"/>
        <v>0</v>
      </c>
      <c r="X48" s="217">
        <f t="shared" si="29"/>
        <v>0</v>
      </c>
      <c r="Y48" s="217">
        <f t="shared" si="29"/>
        <v>0</v>
      </c>
      <c r="Z48" s="217">
        <f t="shared" si="29"/>
        <v>0</v>
      </c>
      <c r="AA48" s="217">
        <f t="shared" si="29"/>
        <v>0</v>
      </c>
      <c r="AB48" s="217"/>
      <c r="AC48" s="217">
        <f t="shared" si="29"/>
        <v>0</v>
      </c>
      <c r="AD48" s="218">
        <f t="shared" si="29"/>
        <v>0</v>
      </c>
      <c r="AE48" s="114">
        <f>AE$29*AE47</f>
        <v>0.3</v>
      </c>
      <c r="AF48" s="116">
        <f t="shared" ref="AF48:AM48" si="30">AF$29*AF47</f>
        <v>0.3</v>
      </c>
      <c r="AG48" s="116">
        <f t="shared" si="30"/>
        <v>0.3</v>
      </c>
      <c r="AH48" s="116">
        <f t="shared" si="30"/>
        <v>0.3</v>
      </c>
      <c r="AI48" s="116">
        <f t="shared" si="30"/>
        <v>0.3</v>
      </c>
      <c r="AJ48" s="116">
        <f t="shared" si="30"/>
        <v>0.3</v>
      </c>
      <c r="AK48" s="116"/>
      <c r="AL48" s="116">
        <f t="shared" si="30"/>
        <v>0.3</v>
      </c>
      <c r="AM48" s="117">
        <f t="shared" si="30"/>
        <v>0.3</v>
      </c>
      <c r="AN48" s="116"/>
      <c r="AO48" s="116"/>
      <c r="AP48" s="116"/>
      <c r="AQ48" s="116"/>
      <c r="AR48" s="116"/>
      <c r="AS48" s="116"/>
      <c r="AT48" s="116"/>
      <c r="AU48" s="116"/>
      <c r="AV48" s="116"/>
      <c r="AW48" s="118">
        <f>SQRT(SUMSQ(D48,M48,V48,AE48))</f>
        <v>1.5297058540778354</v>
      </c>
      <c r="AX48" s="119">
        <f t="shared" ref="AX48:BE48" si="31">SQRT(SUMSQ(E48,N48,W48,AF48))</f>
        <v>1.5297058540778354</v>
      </c>
      <c r="AY48" s="119">
        <f t="shared" si="31"/>
        <v>1.5297058540778354</v>
      </c>
      <c r="AZ48" s="119">
        <f t="shared" si="31"/>
        <v>1.5297058540778354</v>
      </c>
      <c r="BA48" s="119">
        <f t="shared" si="31"/>
        <v>1.5297058540778354</v>
      </c>
      <c r="BB48" s="119">
        <f t="shared" si="31"/>
        <v>1.5297058540778354</v>
      </c>
      <c r="BC48" s="119"/>
      <c r="BD48" s="119">
        <f t="shared" si="31"/>
        <v>1.5297058540778354</v>
      </c>
      <c r="BE48" s="120">
        <f t="shared" si="31"/>
        <v>1.5297058540778354</v>
      </c>
      <c r="BF48" s="120"/>
      <c r="BG48" s="163" t="s">
        <v>122</v>
      </c>
    </row>
    <row r="49" spans="1:59" s="75" customFormat="1" x14ac:dyDescent="0.2">
      <c r="A49" s="169"/>
      <c r="B49" s="92"/>
      <c r="C49" s="191"/>
      <c r="D49" s="81"/>
      <c r="M49" s="81"/>
      <c r="U49" s="92"/>
      <c r="AD49" s="92"/>
      <c r="AE49" s="81"/>
      <c r="AM49" s="92"/>
      <c r="AW49" s="169"/>
      <c r="AX49" s="20"/>
      <c r="AY49" s="20"/>
      <c r="AZ49" s="20"/>
      <c r="BA49" s="20"/>
      <c r="BB49" s="20"/>
      <c r="BC49" s="20"/>
      <c r="BD49" s="20"/>
      <c r="BE49" s="215"/>
      <c r="BF49" s="92"/>
      <c r="BG49" s="130"/>
    </row>
    <row r="50" spans="1:59" s="75" customFormat="1" x14ac:dyDescent="0.2">
      <c r="A50" s="169"/>
      <c r="B50" s="92"/>
      <c r="C50" s="191"/>
      <c r="D50" s="81"/>
      <c r="M50" s="81"/>
      <c r="U50" s="92"/>
      <c r="AD50" s="92"/>
      <c r="AE50" s="81"/>
      <c r="AM50" s="92"/>
      <c r="AW50" s="169"/>
      <c r="AX50" s="20"/>
      <c r="AY50" s="20"/>
      <c r="AZ50" s="20"/>
      <c r="BA50" s="20"/>
      <c r="BB50" s="20"/>
      <c r="BC50" s="20"/>
      <c r="BD50" s="20"/>
      <c r="BE50" s="215"/>
      <c r="BF50" s="92"/>
      <c r="BG50" s="130"/>
    </row>
    <row r="51" spans="1:59" s="75" customFormat="1" x14ac:dyDescent="0.2">
      <c r="A51" s="167" t="s">
        <v>76</v>
      </c>
      <c r="B51" s="132" t="s">
        <v>8</v>
      </c>
      <c r="C51" s="190"/>
      <c r="D51" s="114">
        <v>1</v>
      </c>
      <c r="E51" s="116">
        <v>1</v>
      </c>
      <c r="F51" s="116">
        <v>1</v>
      </c>
      <c r="G51" s="116">
        <v>1</v>
      </c>
      <c r="H51" s="116">
        <v>1</v>
      </c>
      <c r="I51" s="116">
        <v>1</v>
      </c>
      <c r="J51" s="116"/>
      <c r="K51" s="116">
        <v>1</v>
      </c>
      <c r="L51" s="116">
        <v>1</v>
      </c>
      <c r="M51" s="114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/>
      <c r="T51" s="116">
        <v>0</v>
      </c>
      <c r="U51" s="117">
        <v>0</v>
      </c>
      <c r="V51" s="116">
        <f>V17/(D17+V17)</f>
        <v>0.90909090909090917</v>
      </c>
      <c r="W51" s="116">
        <f t="shared" ref="W51:AD51" si="32">W17/(E17+W17)</f>
        <v>0.95227327896579606</v>
      </c>
      <c r="X51" s="116">
        <f t="shared" si="32"/>
        <v>0.95227327896579639</v>
      </c>
      <c r="Y51" s="116">
        <f t="shared" si="32"/>
        <v>0.95227327896579594</v>
      </c>
      <c r="Z51" s="116">
        <f t="shared" si="32"/>
        <v>0.95227327896579617</v>
      </c>
      <c r="AA51" s="116">
        <f t="shared" si="32"/>
        <v>0.95227327896579628</v>
      </c>
      <c r="AB51" s="116"/>
      <c r="AC51" s="116">
        <f t="shared" si="32"/>
        <v>0.95227327896579617</v>
      </c>
      <c r="AD51" s="116">
        <f t="shared" si="32"/>
        <v>0.95227327896579606</v>
      </c>
      <c r="AE51" s="114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/>
      <c r="AL51" s="116">
        <v>0</v>
      </c>
      <c r="AM51" s="117"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4"/>
      <c r="AX51" s="116"/>
      <c r="AY51" s="116"/>
      <c r="AZ51" s="116"/>
      <c r="BA51" s="116"/>
      <c r="BB51" s="116"/>
      <c r="BC51" s="116"/>
      <c r="BD51" s="116"/>
      <c r="BE51" s="117"/>
      <c r="BF51" s="117"/>
      <c r="BG51" s="134" t="s">
        <v>22</v>
      </c>
    </row>
    <row r="52" spans="1:59" s="75" customFormat="1" x14ac:dyDescent="0.2">
      <c r="A52" s="168" t="s">
        <v>77</v>
      </c>
      <c r="B52" s="132" t="s">
        <v>4</v>
      </c>
      <c r="C52" s="190"/>
      <c r="D52" s="114">
        <f t="shared" ref="D52:I52" si="33">D$26*D51</f>
        <v>1.5</v>
      </c>
      <c r="E52" s="116">
        <f t="shared" si="33"/>
        <v>1.5</v>
      </c>
      <c r="F52" s="116">
        <f t="shared" si="33"/>
        <v>1.5</v>
      </c>
      <c r="G52" s="116">
        <f t="shared" si="33"/>
        <v>1.5</v>
      </c>
      <c r="H52" s="116">
        <f t="shared" si="33"/>
        <v>1.5</v>
      </c>
      <c r="I52" s="116">
        <f t="shared" si="33"/>
        <v>1.5</v>
      </c>
      <c r="J52" s="116"/>
      <c r="K52" s="116">
        <f>K$26*K51</f>
        <v>1.5</v>
      </c>
      <c r="L52" s="116">
        <f>L$26*L51</f>
        <v>1.5</v>
      </c>
      <c r="M52" s="216">
        <f t="shared" ref="M52:U52" si="34">M$26*M51</f>
        <v>0</v>
      </c>
      <c r="N52" s="217">
        <f t="shared" si="34"/>
        <v>0</v>
      </c>
      <c r="O52" s="217">
        <f t="shared" si="34"/>
        <v>0</v>
      </c>
      <c r="P52" s="217">
        <f t="shared" si="34"/>
        <v>0</v>
      </c>
      <c r="Q52" s="217">
        <f t="shared" si="34"/>
        <v>0</v>
      </c>
      <c r="R52" s="217">
        <f t="shared" si="34"/>
        <v>0</v>
      </c>
      <c r="S52" s="217"/>
      <c r="T52" s="217">
        <f t="shared" si="34"/>
        <v>0</v>
      </c>
      <c r="U52" s="218">
        <f t="shared" si="34"/>
        <v>0</v>
      </c>
      <c r="V52" s="116">
        <f>V$28*V51</f>
        <v>0.27272727272727276</v>
      </c>
      <c r="W52" s="116">
        <f t="shared" ref="W52:AJ52" si="35">W$28*W51</f>
        <v>0.28568198368973879</v>
      </c>
      <c r="X52" s="116">
        <f t="shared" si="35"/>
        <v>0.28568198368973891</v>
      </c>
      <c r="Y52" s="116">
        <f t="shared" si="35"/>
        <v>0.28568198368973879</v>
      </c>
      <c r="Z52" s="116">
        <f t="shared" si="35"/>
        <v>0.28568198368973885</v>
      </c>
      <c r="AA52" s="116">
        <f t="shared" si="35"/>
        <v>0.28568198368973885</v>
      </c>
      <c r="AB52" s="116"/>
      <c r="AC52" s="116">
        <f t="shared" si="35"/>
        <v>0.28568198368973885</v>
      </c>
      <c r="AD52" s="117">
        <f t="shared" si="35"/>
        <v>0.28568198368973879</v>
      </c>
      <c r="AE52" s="114">
        <f t="shared" si="35"/>
        <v>0</v>
      </c>
      <c r="AF52" s="116">
        <f t="shared" si="35"/>
        <v>0</v>
      </c>
      <c r="AG52" s="116">
        <f t="shared" si="35"/>
        <v>0</v>
      </c>
      <c r="AH52" s="116">
        <f t="shared" si="35"/>
        <v>0</v>
      </c>
      <c r="AI52" s="116">
        <f t="shared" si="35"/>
        <v>0</v>
      </c>
      <c r="AJ52" s="116">
        <f t="shared" si="35"/>
        <v>0</v>
      </c>
      <c r="AK52" s="116"/>
      <c r="AL52" s="116">
        <f>AL$28*AL51</f>
        <v>0</v>
      </c>
      <c r="AM52" s="117">
        <f>AM$28*AM51</f>
        <v>0</v>
      </c>
      <c r="AN52" s="116"/>
      <c r="AO52" s="116"/>
      <c r="AP52" s="116"/>
      <c r="AQ52" s="116"/>
      <c r="AR52" s="116"/>
      <c r="AS52" s="116"/>
      <c r="AT52" s="116"/>
      <c r="AU52" s="116"/>
      <c r="AV52" s="116"/>
      <c r="AW52" s="118">
        <f>SQRT(SUMSQ(D52,M52,V52,AE52))</f>
        <v>1.5245918028407657</v>
      </c>
      <c r="AX52" s="119">
        <f t="shared" ref="AX52:BE52" si="36">SQRT(SUMSQ(E52,N52,W52,AF52))</f>
        <v>1.5269624081177979</v>
      </c>
      <c r="AY52" s="119">
        <f t="shared" si="36"/>
        <v>1.5269624081177979</v>
      </c>
      <c r="AZ52" s="119">
        <f t="shared" si="36"/>
        <v>1.5269624081177979</v>
      </c>
      <c r="BA52" s="119">
        <f t="shared" si="36"/>
        <v>1.5269624081177979</v>
      </c>
      <c r="BB52" s="119">
        <f t="shared" si="36"/>
        <v>1.5269624081177979</v>
      </c>
      <c r="BC52" s="119"/>
      <c r="BD52" s="119">
        <f t="shared" si="36"/>
        <v>1.5269624081177979</v>
      </c>
      <c r="BE52" s="120">
        <f t="shared" si="36"/>
        <v>1.5269624081177979</v>
      </c>
      <c r="BF52" s="120"/>
      <c r="BG52" s="135" t="s">
        <v>38</v>
      </c>
    </row>
    <row r="53" spans="1:59" s="75" customFormat="1" x14ac:dyDescent="0.2">
      <c r="A53" s="121"/>
      <c r="B53" s="73"/>
      <c r="C53" s="189"/>
      <c r="D53" s="122"/>
      <c r="E53" s="123"/>
      <c r="F53" s="123"/>
      <c r="G53" s="123"/>
      <c r="H53" s="123"/>
      <c r="I53" s="123"/>
      <c r="J53" s="123"/>
      <c r="K53" s="123"/>
      <c r="L53" s="123"/>
      <c r="M53" s="122"/>
      <c r="N53" s="123"/>
      <c r="O53" s="123"/>
      <c r="P53" s="123"/>
      <c r="Q53" s="123"/>
      <c r="R53" s="123"/>
      <c r="S53" s="123"/>
      <c r="T53" s="123"/>
      <c r="U53" s="124"/>
      <c r="V53" s="123"/>
      <c r="W53" s="123"/>
      <c r="X53" s="123"/>
      <c r="Y53" s="123"/>
      <c r="Z53" s="123"/>
      <c r="AA53" s="123"/>
      <c r="AB53" s="123"/>
      <c r="AC53" s="123"/>
      <c r="AD53" s="124"/>
      <c r="AE53" s="122"/>
      <c r="AF53" s="123"/>
      <c r="AG53" s="123"/>
      <c r="AH53" s="123"/>
      <c r="AI53" s="123"/>
      <c r="AJ53" s="123"/>
      <c r="AK53" s="123"/>
      <c r="AL53" s="123"/>
      <c r="AM53" s="124"/>
      <c r="AN53" s="123"/>
      <c r="AO53" s="123"/>
      <c r="AP53" s="123"/>
      <c r="AQ53" s="123"/>
      <c r="AR53" s="123"/>
      <c r="AS53" s="123"/>
      <c r="AT53" s="123"/>
      <c r="AU53" s="123"/>
      <c r="AV53" s="123"/>
      <c r="AW53" s="127"/>
      <c r="AX53" s="128"/>
      <c r="AY53" s="128"/>
      <c r="AZ53" s="128"/>
      <c r="BA53" s="128"/>
      <c r="BB53" s="128"/>
      <c r="BC53" s="128"/>
      <c r="BD53" s="128"/>
      <c r="BE53" s="129"/>
      <c r="BF53" s="129"/>
      <c r="BG53" s="135"/>
    </row>
    <row r="54" spans="1:59" s="75" customFormat="1" x14ac:dyDescent="0.2">
      <c r="A54" s="169"/>
      <c r="B54" s="92"/>
      <c r="C54" s="191"/>
      <c r="D54" s="81"/>
      <c r="M54" s="81"/>
      <c r="U54" s="92"/>
      <c r="AD54" s="92"/>
      <c r="AE54" s="81"/>
      <c r="AM54" s="92"/>
      <c r="AW54" s="169"/>
      <c r="AX54" s="20"/>
      <c r="AY54" s="20"/>
      <c r="AZ54" s="20"/>
      <c r="BA54" s="20"/>
      <c r="BB54" s="20"/>
      <c r="BC54" s="20"/>
      <c r="BD54" s="20"/>
      <c r="BE54" s="215"/>
      <c r="BF54" s="92"/>
      <c r="BG54" s="130"/>
    </row>
    <row r="55" spans="1:59" s="75" customFormat="1" x14ac:dyDescent="0.2">
      <c r="A55" s="167" t="s">
        <v>78</v>
      </c>
      <c r="B55" s="132" t="s">
        <v>8</v>
      </c>
      <c r="C55" s="190"/>
      <c r="D55" s="114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/>
      <c r="K55" s="116">
        <v>0</v>
      </c>
      <c r="L55" s="116">
        <v>0</v>
      </c>
      <c r="M55" s="114">
        <v>1</v>
      </c>
      <c r="N55" s="116">
        <v>1</v>
      </c>
      <c r="O55" s="116">
        <v>1</v>
      </c>
      <c r="P55" s="116">
        <v>1</v>
      </c>
      <c r="Q55" s="116">
        <v>1</v>
      </c>
      <c r="R55" s="116">
        <v>1</v>
      </c>
      <c r="S55" s="116"/>
      <c r="T55" s="116">
        <v>1</v>
      </c>
      <c r="U55" s="117">
        <v>1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16"/>
      <c r="AC55" s="116">
        <v>0</v>
      </c>
      <c r="AD55" s="117">
        <v>0</v>
      </c>
      <c r="AE55" s="114">
        <f>AE17/(M17+AE17)</f>
        <v>0.90909090909090917</v>
      </c>
      <c r="AF55" s="116">
        <f t="shared" ref="AF55:AM55" si="37">AF17/(N17+AF17)</f>
        <v>0.3338605754168778</v>
      </c>
      <c r="AG55" s="116">
        <f t="shared" si="37"/>
        <v>0.33386057541687786</v>
      </c>
      <c r="AH55" s="116">
        <f t="shared" si="37"/>
        <v>0.33386057541687858</v>
      </c>
      <c r="AI55" s="116">
        <f t="shared" si="37"/>
        <v>0.3338605754168778</v>
      </c>
      <c r="AJ55" s="116">
        <f t="shared" si="37"/>
        <v>0.33386057541687858</v>
      </c>
      <c r="AK55" s="116"/>
      <c r="AL55" s="116">
        <f t="shared" si="37"/>
        <v>0.33386057541687697</v>
      </c>
      <c r="AM55" s="117">
        <f t="shared" si="37"/>
        <v>0.33386057541687858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4"/>
      <c r="AX55" s="116"/>
      <c r="AY55" s="116"/>
      <c r="AZ55" s="116"/>
      <c r="BA55" s="116"/>
      <c r="BB55" s="116"/>
      <c r="BC55" s="116"/>
      <c r="BD55" s="116"/>
      <c r="BE55" s="117"/>
      <c r="BF55" s="117"/>
      <c r="BG55" s="134" t="s">
        <v>22</v>
      </c>
    </row>
    <row r="56" spans="1:59" s="75" customFormat="1" x14ac:dyDescent="0.2">
      <c r="A56" s="168" t="s">
        <v>79</v>
      </c>
      <c r="B56" s="132" t="s">
        <v>4</v>
      </c>
      <c r="C56" s="190"/>
      <c r="D56" s="216">
        <f t="shared" ref="D56:L56" si="38">D$26*D55</f>
        <v>0</v>
      </c>
      <c r="E56" s="217">
        <f t="shared" si="38"/>
        <v>0</v>
      </c>
      <c r="F56" s="217">
        <f t="shared" si="38"/>
        <v>0</v>
      </c>
      <c r="G56" s="217">
        <f t="shared" si="38"/>
        <v>0</v>
      </c>
      <c r="H56" s="217">
        <f t="shared" si="38"/>
        <v>0</v>
      </c>
      <c r="I56" s="217">
        <f t="shared" si="38"/>
        <v>0</v>
      </c>
      <c r="J56" s="217"/>
      <c r="K56" s="217">
        <f t="shared" si="38"/>
        <v>0</v>
      </c>
      <c r="L56" s="217">
        <f t="shared" si="38"/>
        <v>0</v>
      </c>
      <c r="M56" s="114">
        <f t="shared" ref="M56:R56" si="39">M$26*M55</f>
        <v>1.5</v>
      </c>
      <c r="N56" s="116">
        <f t="shared" si="39"/>
        <v>1.5</v>
      </c>
      <c r="O56" s="116">
        <f t="shared" si="39"/>
        <v>1.5</v>
      </c>
      <c r="P56" s="116">
        <f t="shared" si="39"/>
        <v>1.5</v>
      </c>
      <c r="Q56" s="116">
        <f t="shared" si="39"/>
        <v>1.5</v>
      </c>
      <c r="R56" s="116">
        <f t="shared" si="39"/>
        <v>1.5</v>
      </c>
      <c r="S56" s="116"/>
      <c r="T56" s="116">
        <f>T$26*T55</f>
        <v>1.5</v>
      </c>
      <c r="U56" s="117">
        <f>U$26*U55</f>
        <v>1.5</v>
      </c>
      <c r="V56" s="116">
        <f t="shared" ref="V56:AA56" si="40">V$28*V55</f>
        <v>0</v>
      </c>
      <c r="W56" s="116">
        <f t="shared" si="40"/>
        <v>0</v>
      </c>
      <c r="X56" s="116">
        <f t="shared" si="40"/>
        <v>0</v>
      </c>
      <c r="Y56" s="116">
        <f t="shared" si="40"/>
        <v>0</v>
      </c>
      <c r="Z56" s="116">
        <f t="shared" si="40"/>
        <v>0</v>
      </c>
      <c r="AA56" s="116">
        <f t="shared" si="40"/>
        <v>0</v>
      </c>
      <c r="AB56" s="116"/>
      <c r="AC56" s="116">
        <f>AC$28*AC55</f>
        <v>0</v>
      </c>
      <c r="AD56" s="117">
        <f>AD$28*AD55</f>
        <v>0</v>
      </c>
      <c r="AE56" s="114">
        <f t="shared" ref="AE56:AM56" si="41">AE$28*AE55</f>
        <v>0.27272727272727276</v>
      </c>
      <c r="AF56" s="116">
        <f t="shared" si="41"/>
        <v>0.10015817262506334</v>
      </c>
      <c r="AG56" s="116">
        <f t="shared" si="41"/>
        <v>0.10015817262506335</v>
      </c>
      <c r="AH56" s="116">
        <f t="shared" si="41"/>
        <v>0.10015817262506357</v>
      </c>
      <c r="AI56" s="116">
        <f t="shared" si="41"/>
        <v>0.10015817262506334</v>
      </c>
      <c r="AJ56" s="116">
        <f t="shared" si="41"/>
        <v>0.10015817262506357</v>
      </c>
      <c r="AK56" s="116"/>
      <c r="AL56" s="116">
        <f>AL$28*AL55</f>
        <v>0.10015817262506309</v>
      </c>
      <c r="AM56" s="117">
        <f t="shared" si="41"/>
        <v>0.10015817262506357</v>
      </c>
      <c r="AN56" s="116"/>
      <c r="AO56" s="116"/>
      <c r="AP56" s="116"/>
      <c r="AQ56" s="116"/>
      <c r="AR56" s="116"/>
      <c r="AS56" s="116"/>
      <c r="AT56" s="116"/>
      <c r="AU56" s="116"/>
      <c r="AV56" s="116"/>
      <c r="AW56" s="118">
        <f>SQRT(SUMSQ(D56,V56,AE56,M56))</f>
        <v>1.5245918028407657</v>
      </c>
      <c r="AX56" s="119">
        <f t="shared" ref="AX56:BE56" si="42">SQRT(SUMSQ(E56,W56,AF56,N56))</f>
        <v>1.5033401676079807</v>
      </c>
      <c r="AY56" s="119">
        <f t="shared" si="42"/>
        <v>1.5033401676079807</v>
      </c>
      <c r="AZ56" s="119">
        <f t="shared" si="42"/>
        <v>1.5033401676079807</v>
      </c>
      <c r="BA56" s="119">
        <f t="shared" si="42"/>
        <v>1.5033401676079807</v>
      </c>
      <c r="BB56" s="119">
        <f t="shared" si="42"/>
        <v>1.5033401676079807</v>
      </c>
      <c r="BC56" s="119"/>
      <c r="BD56" s="119">
        <f t="shared" si="42"/>
        <v>1.5033401676079807</v>
      </c>
      <c r="BE56" s="120">
        <f t="shared" si="42"/>
        <v>1.5033401676079807</v>
      </c>
      <c r="BF56" s="120"/>
      <c r="BG56" s="135" t="s">
        <v>38</v>
      </c>
    </row>
    <row r="57" spans="1:59" s="75" customFormat="1" x14ac:dyDescent="0.2">
      <c r="A57" s="121"/>
      <c r="B57" s="73"/>
      <c r="C57" s="189"/>
      <c r="D57" s="122"/>
      <c r="E57" s="123"/>
      <c r="F57" s="123"/>
      <c r="G57" s="123"/>
      <c r="H57" s="123"/>
      <c r="I57" s="123"/>
      <c r="J57" s="123"/>
      <c r="K57" s="123"/>
      <c r="L57" s="123"/>
      <c r="M57" s="122"/>
      <c r="N57" s="123"/>
      <c r="O57" s="123"/>
      <c r="P57" s="123"/>
      <c r="Q57" s="123"/>
      <c r="R57" s="123"/>
      <c r="S57" s="123"/>
      <c r="T57" s="123"/>
      <c r="U57" s="124"/>
      <c r="V57" s="123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123"/>
      <c r="AO57" s="123"/>
      <c r="AP57" s="123"/>
      <c r="AQ57" s="123"/>
      <c r="AR57" s="123"/>
      <c r="AS57" s="123"/>
      <c r="AT57" s="123"/>
      <c r="AU57" s="123"/>
      <c r="AV57" s="123"/>
      <c r="AW57" s="127"/>
      <c r="AX57" s="128"/>
      <c r="AY57" s="128"/>
      <c r="AZ57" s="128"/>
      <c r="BA57" s="128"/>
      <c r="BB57" s="128"/>
      <c r="BC57" s="128"/>
      <c r="BD57" s="128"/>
      <c r="BE57" s="129"/>
      <c r="BF57" s="129"/>
      <c r="BG57" s="135"/>
    </row>
    <row r="58" spans="1:59" s="75" customFormat="1" x14ac:dyDescent="0.2">
      <c r="A58" s="121"/>
      <c r="B58" s="77"/>
      <c r="C58" s="192"/>
      <c r="D58" s="88"/>
      <c r="E58" s="89"/>
      <c r="F58" s="89"/>
      <c r="G58" s="89"/>
      <c r="H58" s="89"/>
      <c r="I58" s="89"/>
      <c r="J58" s="89"/>
      <c r="K58" s="89"/>
      <c r="L58" s="89"/>
      <c r="M58" s="88"/>
      <c r="N58" s="89"/>
      <c r="O58" s="89"/>
      <c r="P58" s="89"/>
      <c r="Q58" s="89"/>
      <c r="R58" s="89"/>
      <c r="S58" s="89"/>
      <c r="T58" s="89"/>
      <c r="U58" s="90"/>
      <c r="V58" s="123"/>
      <c r="W58" s="123"/>
      <c r="X58" s="123"/>
      <c r="Y58" s="123"/>
      <c r="Z58" s="123"/>
      <c r="AA58" s="123"/>
      <c r="AB58" s="123"/>
      <c r="AC58" s="123"/>
      <c r="AD58" s="124"/>
      <c r="AE58" s="122"/>
      <c r="AF58" s="123"/>
      <c r="AG58" s="123"/>
      <c r="AH58" s="123"/>
      <c r="AI58" s="123"/>
      <c r="AJ58" s="123"/>
      <c r="AK58" s="123"/>
      <c r="AL58" s="123"/>
      <c r="AM58" s="124"/>
      <c r="AN58" s="89"/>
      <c r="AO58" s="89"/>
      <c r="AP58" s="89"/>
      <c r="AQ58" s="89"/>
      <c r="AR58" s="89"/>
      <c r="AS58" s="89"/>
      <c r="AT58" s="89"/>
      <c r="AU58" s="89"/>
      <c r="AV58" s="89"/>
      <c r="AW58" s="88"/>
      <c r="AX58" s="89"/>
      <c r="AY58" s="89"/>
      <c r="AZ58" s="89"/>
      <c r="BA58" s="89"/>
      <c r="BB58" s="89"/>
      <c r="BC58" s="89"/>
      <c r="BD58" s="89"/>
      <c r="BE58" s="90"/>
      <c r="BF58" s="90"/>
      <c r="BG58" s="134"/>
    </row>
    <row r="59" spans="1:59" s="75" customFormat="1" x14ac:dyDescent="0.2">
      <c r="A59" s="167" t="s">
        <v>91</v>
      </c>
      <c r="B59" s="132" t="s">
        <v>8</v>
      </c>
      <c r="C59" s="190"/>
      <c r="D59" s="116">
        <v>1</v>
      </c>
      <c r="E59" s="116">
        <v>1</v>
      </c>
      <c r="F59" s="116">
        <v>1</v>
      </c>
      <c r="G59" s="116">
        <v>1</v>
      </c>
      <c r="H59" s="116">
        <v>1</v>
      </c>
      <c r="I59" s="116">
        <v>1</v>
      </c>
      <c r="J59" s="116"/>
      <c r="K59" s="116">
        <v>1</v>
      </c>
      <c r="L59" s="116">
        <v>1</v>
      </c>
      <c r="M59" s="114">
        <v>1</v>
      </c>
      <c r="N59" s="116">
        <v>1</v>
      </c>
      <c r="O59" s="116">
        <v>1</v>
      </c>
      <c r="P59" s="116">
        <v>1</v>
      </c>
      <c r="Q59" s="116">
        <v>1</v>
      </c>
      <c r="R59" s="116">
        <v>1</v>
      </c>
      <c r="S59" s="116"/>
      <c r="T59" s="116">
        <v>1</v>
      </c>
      <c r="U59" s="117">
        <v>1</v>
      </c>
      <c r="V59" s="116">
        <v>1</v>
      </c>
      <c r="W59" s="116">
        <v>1</v>
      </c>
      <c r="X59" s="116">
        <v>1</v>
      </c>
      <c r="Y59" s="116">
        <v>1</v>
      </c>
      <c r="Z59" s="116">
        <v>1</v>
      </c>
      <c r="AA59" s="116">
        <v>1</v>
      </c>
      <c r="AB59" s="116"/>
      <c r="AC59" s="116">
        <v>1</v>
      </c>
      <c r="AD59" s="116">
        <v>1</v>
      </c>
      <c r="AE59" s="114">
        <v>1</v>
      </c>
      <c r="AF59" s="116">
        <v>1</v>
      </c>
      <c r="AG59" s="116">
        <v>1</v>
      </c>
      <c r="AH59" s="116">
        <v>1</v>
      </c>
      <c r="AI59" s="116">
        <v>1</v>
      </c>
      <c r="AJ59" s="116">
        <v>1</v>
      </c>
      <c r="AK59" s="116"/>
      <c r="AL59" s="116">
        <v>1</v>
      </c>
      <c r="AM59" s="117">
        <v>1</v>
      </c>
      <c r="AN59" s="116">
        <v>1</v>
      </c>
      <c r="AO59" s="116">
        <v>1</v>
      </c>
      <c r="AP59" s="116">
        <v>1</v>
      </c>
      <c r="AQ59" s="116">
        <v>1</v>
      </c>
      <c r="AR59" s="116">
        <v>1</v>
      </c>
      <c r="AS59" s="116">
        <v>1</v>
      </c>
      <c r="AT59" s="116"/>
      <c r="AU59" s="116">
        <v>1</v>
      </c>
      <c r="AV59" s="117">
        <v>1</v>
      </c>
      <c r="AW59" s="114"/>
      <c r="AX59" s="116"/>
      <c r="AY59" s="116"/>
      <c r="AZ59" s="116"/>
      <c r="BA59" s="116"/>
      <c r="BB59" s="116"/>
      <c r="BC59" s="116"/>
      <c r="BD59" s="116"/>
      <c r="BE59" s="117"/>
      <c r="BF59" s="117"/>
      <c r="BG59" s="134" t="s">
        <v>22</v>
      </c>
    </row>
    <row r="60" spans="1:59" s="75" customFormat="1" x14ac:dyDescent="0.2">
      <c r="A60" s="168" t="s">
        <v>92</v>
      </c>
      <c r="B60" s="132" t="s">
        <v>4</v>
      </c>
      <c r="C60" s="190"/>
      <c r="D60" s="114">
        <f t="shared" ref="D60:I60" si="43">D$27*D59</f>
        <v>1.5</v>
      </c>
      <c r="E60" s="116">
        <f t="shared" si="43"/>
        <v>1.5</v>
      </c>
      <c r="F60" s="116">
        <f t="shared" si="43"/>
        <v>1.5</v>
      </c>
      <c r="G60" s="116">
        <f t="shared" si="43"/>
        <v>1.5</v>
      </c>
      <c r="H60" s="116">
        <f t="shared" si="43"/>
        <v>1.5</v>
      </c>
      <c r="I60" s="116">
        <f t="shared" si="43"/>
        <v>1.5</v>
      </c>
      <c r="J60" s="116"/>
      <c r="K60" s="116">
        <f>K$27*K59</f>
        <v>1.5</v>
      </c>
      <c r="L60" s="116">
        <f>L$27*L59</f>
        <v>1.5</v>
      </c>
      <c r="M60" s="114">
        <f>M$27*M59</f>
        <v>1.5</v>
      </c>
      <c r="N60" s="116">
        <f t="shared" ref="N60:U60" si="44">N$27*N59</f>
        <v>1.5</v>
      </c>
      <c r="O60" s="116">
        <f t="shared" si="44"/>
        <v>1.5</v>
      </c>
      <c r="P60" s="116">
        <f t="shared" si="44"/>
        <v>1.5</v>
      </c>
      <c r="Q60" s="116">
        <f t="shared" si="44"/>
        <v>1.5</v>
      </c>
      <c r="R60" s="116">
        <f t="shared" si="44"/>
        <v>1.5</v>
      </c>
      <c r="S60" s="116"/>
      <c r="T60" s="116">
        <f t="shared" si="44"/>
        <v>1.5</v>
      </c>
      <c r="U60" s="117">
        <f t="shared" si="44"/>
        <v>1.5</v>
      </c>
      <c r="V60" s="116">
        <f t="shared" ref="V60:AA60" si="45">V$29*V59</f>
        <v>0.3</v>
      </c>
      <c r="W60" s="116">
        <f t="shared" si="45"/>
        <v>0.3</v>
      </c>
      <c r="X60" s="116">
        <f t="shared" si="45"/>
        <v>0.3</v>
      </c>
      <c r="Y60" s="116">
        <f t="shared" si="45"/>
        <v>0.3</v>
      </c>
      <c r="Z60" s="116">
        <f t="shared" si="45"/>
        <v>0.3</v>
      </c>
      <c r="AA60" s="116">
        <f t="shared" si="45"/>
        <v>0.3</v>
      </c>
      <c r="AB60" s="116"/>
      <c r="AC60" s="116">
        <f>AC$29*AC59</f>
        <v>0.3</v>
      </c>
      <c r="AD60" s="117">
        <f>AD$29*AD59</f>
        <v>0.3</v>
      </c>
      <c r="AE60" s="114">
        <f>AE$29*AE59</f>
        <v>0.3</v>
      </c>
      <c r="AF60" s="116">
        <f t="shared" ref="AF60:AM60" si="46">AF$29*AF59</f>
        <v>0.3</v>
      </c>
      <c r="AG60" s="116">
        <f t="shared" si="46"/>
        <v>0.3</v>
      </c>
      <c r="AH60" s="116">
        <f t="shared" si="46"/>
        <v>0.3</v>
      </c>
      <c r="AI60" s="116">
        <f t="shared" si="46"/>
        <v>0.3</v>
      </c>
      <c r="AJ60" s="116">
        <f t="shared" si="46"/>
        <v>0.3</v>
      </c>
      <c r="AK60" s="116"/>
      <c r="AL60" s="116">
        <f t="shared" si="46"/>
        <v>0.3</v>
      </c>
      <c r="AM60" s="117">
        <f t="shared" si="46"/>
        <v>0.3</v>
      </c>
      <c r="AN60" s="116">
        <f t="shared" ref="AN60:AV60" si="47">AN$30*AN59</f>
        <v>4.5</v>
      </c>
      <c r="AO60" s="116">
        <f t="shared" si="47"/>
        <v>4.5</v>
      </c>
      <c r="AP60" s="116">
        <f t="shared" si="47"/>
        <v>4.5</v>
      </c>
      <c r="AQ60" s="116">
        <f t="shared" si="47"/>
        <v>4.5</v>
      </c>
      <c r="AR60" s="116">
        <f t="shared" si="47"/>
        <v>4.5</v>
      </c>
      <c r="AS60" s="116">
        <f t="shared" si="47"/>
        <v>4.5</v>
      </c>
      <c r="AT60" s="116"/>
      <c r="AU60" s="116">
        <f>AU$30*AU59</f>
        <v>4.5</v>
      </c>
      <c r="AV60" s="117">
        <f t="shared" si="47"/>
        <v>4.5</v>
      </c>
      <c r="AW60" s="118">
        <f>SQRT(SUMSQ(D60,V60,AE60,M60))+AN60</f>
        <v>6.6633307652783937</v>
      </c>
      <c r="AX60" s="119">
        <f t="shared" ref="AX60:BE60" si="48">SQRT(SUMSQ(E60,W60,AF60,N60))+AO60</f>
        <v>6.6633307652783937</v>
      </c>
      <c r="AY60" s="119">
        <f t="shared" si="48"/>
        <v>6.6633307652783937</v>
      </c>
      <c r="AZ60" s="119">
        <f t="shared" si="48"/>
        <v>6.6633307652783937</v>
      </c>
      <c r="BA60" s="119">
        <f t="shared" si="48"/>
        <v>6.6633307652783937</v>
      </c>
      <c r="BB60" s="119">
        <f t="shared" si="48"/>
        <v>6.6633307652783937</v>
      </c>
      <c r="BC60" s="119">
        <f t="shared" si="48"/>
        <v>0</v>
      </c>
      <c r="BD60" s="119">
        <f t="shared" si="48"/>
        <v>6.6633307652783937</v>
      </c>
      <c r="BE60" s="120">
        <f t="shared" si="48"/>
        <v>6.6633307652783937</v>
      </c>
      <c r="BF60" s="120"/>
      <c r="BG60" s="163" t="s">
        <v>80</v>
      </c>
    </row>
    <row r="61" spans="1:59" s="75" customFormat="1" ht="13.5" thickBot="1" x14ac:dyDescent="0.25">
      <c r="A61" s="93"/>
      <c r="B61" s="133"/>
      <c r="C61" s="193"/>
      <c r="D61" s="94"/>
      <c r="E61" s="95"/>
      <c r="F61" s="95"/>
      <c r="G61" s="95"/>
      <c r="H61" s="95"/>
      <c r="I61" s="95"/>
      <c r="J61" s="95"/>
      <c r="K61" s="95"/>
      <c r="L61" s="95"/>
      <c r="M61" s="94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5"/>
      <c r="Z61" s="95"/>
      <c r="AA61" s="95"/>
      <c r="AB61" s="95"/>
      <c r="AC61" s="95"/>
      <c r="AD61" s="96"/>
      <c r="AE61" s="94"/>
      <c r="AF61" s="95"/>
      <c r="AG61" s="95"/>
      <c r="AH61" s="95"/>
      <c r="AI61" s="95"/>
      <c r="AJ61" s="95"/>
      <c r="AK61" s="95"/>
      <c r="AL61" s="95"/>
      <c r="AM61" s="96"/>
      <c r="AN61" s="95"/>
      <c r="AO61" s="95"/>
      <c r="AP61" s="95"/>
      <c r="AQ61" s="95"/>
      <c r="AR61" s="95"/>
      <c r="AS61" s="95"/>
      <c r="AT61" s="95"/>
      <c r="AU61" s="95"/>
      <c r="AV61" s="95"/>
      <c r="AW61" s="97"/>
      <c r="AX61" s="98"/>
      <c r="AY61" s="98"/>
      <c r="AZ61" s="98"/>
      <c r="BA61" s="98"/>
      <c r="BB61" s="98"/>
      <c r="BC61" s="98"/>
      <c r="BD61" s="98"/>
      <c r="BE61" s="99"/>
      <c r="BF61" s="99"/>
      <c r="BG61" s="100"/>
    </row>
    <row r="62" spans="1:59" s="75" customFormat="1" x14ac:dyDescent="0.2">
      <c r="A62" s="101"/>
      <c r="B62" s="76"/>
      <c r="C62" s="76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102"/>
    </row>
    <row r="63" spans="1:59" s="75" customFormat="1" ht="13.5" thickBot="1" x14ac:dyDescent="0.25">
      <c r="BG63" s="102"/>
    </row>
    <row r="64" spans="1:59" s="75" customFormat="1" x14ac:dyDescent="0.2">
      <c r="A64" s="1" t="s">
        <v>19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104" t="s">
        <v>0</v>
      </c>
    </row>
    <row r="65" spans="1:59" s="75" customFormat="1" x14ac:dyDescent="0.2">
      <c r="A65" s="4" t="s">
        <v>88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x14ac:dyDescent="0.2">
      <c r="A66" s="4" t="s">
        <v>102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65"/>
    </row>
    <row r="67" spans="1:59" s="75" customFormat="1" ht="13.5" thickBot="1" x14ac:dyDescent="0.25">
      <c r="A67" s="164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66"/>
    </row>
    <row r="68" spans="1:59" s="75" customFormat="1" x14ac:dyDescent="0.2">
      <c r="BG68" s="102"/>
    </row>
    <row r="69" spans="1:59" s="75" customFormat="1" ht="13.5" thickBot="1" x14ac:dyDescent="0.25">
      <c r="BG69" s="102"/>
    </row>
    <row r="70" spans="1:59" s="75" customFormat="1" x14ac:dyDescent="0.2">
      <c r="A70" s="1" t="s">
        <v>20</v>
      </c>
      <c r="B70" s="54"/>
      <c r="C70" s="19"/>
      <c r="D70" s="219" t="s">
        <v>103</v>
      </c>
      <c r="E70" s="220"/>
      <c r="F70" s="220"/>
      <c r="G70" s="220"/>
      <c r="H70" s="220"/>
      <c r="I70" s="220"/>
      <c r="J70" s="220"/>
      <c r="K70" s="220"/>
      <c r="L70" s="221"/>
      <c r="M70" s="219" t="s">
        <v>104</v>
      </c>
      <c r="N70" s="220"/>
      <c r="O70" s="220"/>
      <c r="P70" s="220"/>
      <c r="Q70" s="220"/>
      <c r="R70" s="220"/>
      <c r="S70" s="220"/>
      <c r="T70" s="220"/>
      <c r="U70" s="221"/>
      <c r="V70" s="219" t="s">
        <v>105</v>
      </c>
      <c r="W70" s="220"/>
      <c r="X70" s="220"/>
      <c r="Y70" s="220"/>
      <c r="Z70" s="220"/>
      <c r="AA70" s="220"/>
      <c r="AB70" s="220"/>
      <c r="AC70" s="220"/>
      <c r="AD70" s="221"/>
      <c r="AE70" s="225" t="s">
        <v>106</v>
      </c>
      <c r="AF70" s="220"/>
      <c r="AG70" s="220"/>
      <c r="AH70" s="220"/>
      <c r="AI70" s="220"/>
      <c r="AJ70" s="220"/>
      <c r="AK70" s="220"/>
      <c r="AL70" s="220"/>
      <c r="AM70" s="221"/>
      <c r="AN70" s="115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54"/>
      <c r="BF70" s="54"/>
      <c r="BG70" s="14" t="s">
        <v>0</v>
      </c>
    </row>
    <row r="71" spans="1:59" s="75" customFormat="1" x14ac:dyDescent="0.2">
      <c r="A71" s="2"/>
      <c r="B71" s="37"/>
      <c r="C71" s="3"/>
      <c r="D71" s="36" t="s">
        <v>31</v>
      </c>
      <c r="E71" s="222" t="s">
        <v>32</v>
      </c>
      <c r="F71" s="222"/>
      <c r="G71" s="223"/>
      <c r="H71" s="223"/>
      <c r="I71" s="223"/>
      <c r="J71" s="223"/>
      <c r="K71" s="223"/>
      <c r="L71" s="224"/>
      <c r="M71" s="36" t="s">
        <v>31</v>
      </c>
      <c r="N71" s="222" t="s">
        <v>32</v>
      </c>
      <c r="O71" s="222"/>
      <c r="P71" s="223"/>
      <c r="Q71" s="223"/>
      <c r="R71" s="223"/>
      <c r="S71" s="223"/>
      <c r="T71" s="223"/>
      <c r="U71" s="224"/>
      <c r="V71" s="36" t="s">
        <v>31</v>
      </c>
      <c r="W71" s="222" t="s">
        <v>32</v>
      </c>
      <c r="X71" s="222"/>
      <c r="Y71" s="223"/>
      <c r="Z71" s="223"/>
      <c r="AA71" s="223"/>
      <c r="AB71" s="223"/>
      <c r="AC71" s="223"/>
      <c r="AD71" s="224"/>
      <c r="AE71" s="3" t="s">
        <v>31</v>
      </c>
      <c r="AF71" s="222" t="s">
        <v>32</v>
      </c>
      <c r="AG71" s="222"/>
      <c r="AH71" s="223"/>
      <c r="AI71" s="223"/>
      <c r="AJ71" s="223"/>
      <c r="AK71" s="223"/>
      <c r="AL71" s="223"/>
      <c r="AM71" s="224"/>
      <c r="AN71" s="36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7"/>
      <c r="BF71" s="37"/>
      <c r="BG71" s="15"/>
    </row>
    <row r="72" spans="1:59" s="75" customFormat="1" x14ac:dyDescent="0.2">
      <c r="A72" s="2" t="s">
        <v>5</v>
      </c>
      <c r="B72" s="73" t="s">
        <v>2</v>
      </c>
      <c r="C72" s="6"/>
      <c r="D72" s="59">
        <f t="shared" ref="D72:I72" si="49">D9</f>
        <v>-94.65</v>
      </c>
      <c r="E72" s="26">
        <f t="shared" si="49"/>
        <v>-107</v>
      </c>
      <c r="F72" s="26">
        <f t="shared" si="49"/>
        <v>-106.5</v>
      </c>
      <c r="G72" s="26">
        <f t="shared" si="49"/>
        <v>-106</v>
      </c>
      <c r="H72" s="26">
        <f t="shared" si="49"/>
        <v>-105.5</v>
      </c>
      <c r="I72" s="26">
        <f t="shared" si="49"/>
        <v>-105</v>
      </c>
      <c r="J72" s="26"/>
      <c r="K72" s="26">
        <f t="shared" ref="K72:R72" si="50">K9</f>
        <v>-104</v>
      </c>
      <c r="L72" s="45">
        <f t="shared" si="50"/>
        <v>-103.5</v>
      </c>
      <c r="M72" s="59">
        <f t="shared" si="50"/>
        <v>-94.65</v>
      </c>
      <c r="N72" s="26">
        <f t="shared" si="50"/>
        <v>-115</v>
      </c>
      <c r="O72" s="26">
        <f t="shared" si="50"/>
        <v>-114.5</v>
      </c>
      <c r="P72" s="26">
        <f t="shared" si="50"/>
        <v>-114</v>
      </c>
      <c r="Q72" s="26">
        <f t="shared" si="50"/>
        <v>-113.5</v>
      </c>
      <c r="R72" s="26">
        <f t="shared" si="50"/>
        <v>-113</v>
      </c>
      <c r="S72" s="26"/>
      <c r="T72" s="26">
        <f>T9</f>
        <v>-112</v>
      </c>
      <c r="U72" s="45">
        <f>U9</f>
        <v>-111.5</v>
      </c>
      <c r="V72" s="59"/>
      <c r="W72" s="26"/>
      <c r="X72" s="26"/>
      <c r="Y72" s="26"/>
      <c r="Z72" s="26"/>
      <c r="AA72" s="26"/>
      <c r="AB72" s="26"/>
      <c r="AC72" s="26"/>
      <c r="AD72" s="45"/>
      <c r="AE72" s="26"/>
      <c r="AF72" s="26"/>
      <c r="AG72" s="26"/>
      <c r="AH72" s="26"/>
      <c r="AI72" s="26"/>
      <c r="AJ72" s="26"/>
      <c r="AK72" s="26"/>
      <c r="AL72" s="26"/>
      <c r="AM72" s="45"/>
      <c r="AN72" s="105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 x14ac:dyDescent="0.2">
      <c r="A73" s="2" t="s">
        <v>3</v>
      </c>
      <c r="B73" s="73" t="s">
        <v>4</v>
      </c>
      <c r="C73" s="6"/>
      <c r="D73" s="59"/>
      <c r="E73" s="26"/>
      <c r="F73" s="26"/>
      <c r="G73" s="26"/>
      <c r="H73" s="26"/>
      <c r="I73" s="26"/>
      <c r="J73" s="26"/>
      <c r="K73" s="26"/>
      <c r="L73" s="45"/>
      <c r="M73" s="59"/>
      <c r="N73" s="26"/>
      <c r="O73" s="26"/>
      <c r="P73" s="26"/>
      <c r="Q73" s="26"/>
      <c r="R73" s="26"/>
      <c r="S73" s="26"/>
      <c r="T73" s="26"/>
      <c r="U73" s="45"/>
      <c r="V73" s="59">
        <f t="shared" ref="V73:AA73" si="51">V10</f>
        <v>10</v>
      </c>
      <c r="W73" s="26">
        <f t="shared" si="51"/>
        <v>13</v>
      </c>
      <c r="X73" s="26">
        <f t="shared" si="51"/>
        <v>13</v>
      </c>
      <c r="Y73" s="26">
        <f t="shared" si="51"/>
        <v>13</v>
      </c>
      <c r="Z73" s="26">
        <f t="shared" si="51"/>
        <v>13</v>
      </c>
      <c r="AA73" s="26">
        <f t="shared" si="51"/>
        <v>13</v>
      </c>
      <c r="AB73" s="26"/>
      <c r="AC73" s="26">
        <f t="shared" ref="AC73:AJ73" si="52">AC10</f>
        <v>13</v>
      </c>
      <c r="AD73" s="45">
        <f t="shared" si="52"/>
        <v>13</v>
      </c>
      <c r="AE73" s="26">
        <f t="shared" si="52"/>
        <v>10</v>
      </c>
      <c r="AF73" s="26">
        <f t="shared" si="52"/>
        <v>-3</v>
      </c>
      <c r="AG73" s="26">
        <f t="shared" si="52"/>
        <v>-3</v>
      </c>
      <c r="AH73" s="26">
        <f t="shared" si="52"/>
        <v>-3</v>
      </c>
      <c r="AI73" s="26">
        <f t="shared" si="52"/>
        <v>-3</v>
      </c>
      <c r="AJ73" s="26">
        <f t="shared" si="52"/>
        <v>-3</v>
      </c>
      <c r="AK73" s="26"/>
      <c r="AL73" s="26">
        <f>AL10</f>
        <v>-3</v>
      </c>
      <c r="AM73" s="45">
        <f>AM10</f>
        <v>-3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/>
    </row>
    <row r="74" spans="1:59" s="75" customFormat="1" x14ac:dyDescent="0.2">
      <c r="A74" s="2" t="s">
        <v>14</v>
      </c>
      <c r="B74" s="73" t="s">
        <v>4</v>
      </c>
      <c r="C74" s="6"/>
      <c r="D74" s="206">
        <v>-1.35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  <c r="J74" s="207"/>
      <c r="K74" s="207">
        <v>0</v>
      </c>
      <c r="L74" s="208">
        <v>0</v>
      </c>
      <c r="M74" s="206">
        <v>-1.35</v>
      </c>
      <c r="N74" s="207">
        <v>0</v>
      </c>
      <c r="O74" s="207">
        <v>0</v>
      </c>
      <c r="P74" s="207">
        <v>0</v>
      </c>
      <c r="Q74" s="207">
        <v>0</v>
      </c>
      <c r="R74" s="207">
        <v>0</v>
      </c>
      <c r="S74" s="207"/>
      <c r="T74" s="207">
        <v>0</v>
      </c>
      <c r="U74" s="208">
        <v>0</v>
      </c>
      <c r="V74" s="206">
        <v>0</v>
      </c>
      <c r="W74" s="207">
        <v>0</v>
      </c>
      <c r="X74" s="207">
        <v>0</v>
      </c>
      <c r="Y74" s="207">
        <v>0</v>
      </c>
      <c r="Z74" s="207">
        <v>0</v>
      </c>
      <c r="AA74" s="207">
        <v>0</v>
      </c>
      <c r="AB74" s="207"/>
      <c r="AC74" s="207">
        <v>0</v>
      </c>
      <c r="AD74" s="208">
        <v>0</v>
      </c>
      <c r="AE74" s="174">
        <v>0</v>
      </c>
      <c r="AF74" s="174">
        <v>0</v>
      </c>
      <c r="AG74" s="174">
        <v>0</v>
      </c>
      <c r="AH74" s="174">
        <v>0</v>
      </c>
      <c r="AI74" s="174">
        <v>0</v>
      </c>
      <c r="AJ74" s="174">
        <v>0</v>
      </c>
      <c r="AK74" s="174"/>
      <c r="AL74" s="174">
        <v>0</v>
      </c>
      <c r="AM74" s="174">
        <v>0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12</v>
      </c>
    </row>
    <row r="75" spans="1:59" s="75" customFormat="1" x14ac:dyDescent="0.2">
      <c r="A75" s="2" t="s">
        <v>13</v>
      </c>
      <c r="B75" s="73" t="s">
        <v>4</v>
      </c>
      <c r="C75" s="6"/>
      <c r="D75" s="138">
        <f t="shared" ref="D75:R75" si="53">D72+D74</f>
        <v>-96</v>
      </c>
      <c r="E75" s="9">
        <f t="shared" si="53"/>
        <v>-107</v>
      </c>
      <c r="F75" s="9">
        <f t="shared" si="53"/>
        <v>-106.5</v>
      </c>
      <c r="G75" s="9">
        <f t="shared" si="53"/>
        <v>-106</v>
      </c>
      <c r="H75" s="9">
        <f t="shared" si="53"/>
        <v>-105.5</v>
      </c>
      <c r="I75" s="9">
        <f t="shared" si="53"/>
        <v>-105</v>
      </c>
      <c r="J75" s="9"/>
      <c r="K75" s="9">
        <f>K72+K74</f>
        <v>-104</v>
      </c>
      <c r="L75" s="139">
        <f t="shared" si="53"/>
        <v>-103.5</v>
      </c>
      <c r="M75" s="138">
        <f t="shared" si="53"/>
        <v>-96</v>
      </c>
      <c r="N75" s="9">
        <f t="shared" si="53"/>
        <v>-115</v>
      </c>
      <c r="O75" s="9">
        <f t="shared" si="53"/>
        <v>-114.5</v>
      </c>
      <c r="P75" s="9">
        <f t="shared" si="53"/>
        <v>-114</v>
      </c>
      <c r="Q75" s="9">
        <f t="shared" si="53"/>
        <v>-113.5</v>
      </c>
      <c r="R75" s="9">
        <f t="shared" si="53"/>
        <v>-113</v>
      </c>
      <c r="S75" s="9"/>
      <c r="T75" s="9">
        <f>T72+T74</f>
        <v>-112</v>
      </c>
      <c r="U75" s="139">
        <f>U72+U74</f>
        <v>-111.5</v>
      </c>
      <c r="V75" s="138">
        <f t="shared" ref="V75:AM75" si="54">V73+V74</f>
        <v>10</v>
      </c>
      <c r="W75" s="9">
        <f t="shared" si="54"/>
        <v>13</v>
      </c>
      <c r="X75" s="9">
        <f t="shared" si="54"/>
        <v>13</v>
      </c>
      <c r="Y75" s="9">
        <f t="shared" si="54"/>
        <v>13</v>
      </c>
      <c r="Z75" s="9">
        <f t="shared" si="54"/>
        <v>13</v>
      </c>
      <c r="AA75" s="9">
        <f t="shared" si="54"/>
        <v>13</v>
      </c>
      <c r="AB75" s="9"/>
      <c r="AC75" s="9">
        <f t="shared" si="54"/>
        <v>13</v>
      </c>
      <c r="AD75" s="139">
        <f t="shared" si="54"/>
        <v>13</v>
      </c>
      <c r="AE75" s="9">
        <f t="shared" si="54"/>
        <v>10</v>
      </c>
      <c r="AF75" s="9">
        <f t="shared" si="54"/>
        <v>-3</v>
      </c>
      <c r="AG75" s="9">
        <f t="shared" si="54"/>
        <v>-3</v>
      </c>
      <c r="AH75" s="9">
        <f t="shared" si="54"/>
        <v>-3</v>
      </c>
      <c r="AI75" s="9">
        <f t="shared" si="54"/>
        <v>-3</v>
      </c>
      <c r="AJ75" s="9">
        <f t="shared" si="54"/>
        <v>-3</v>
      </c>
      <c r="AK75" s="9"/>
      <c r="AL75" s="9">
        <f t="shared" si="54"/>
        <v>-3</v>
      </c>
      <c r="AM75" s="139">
        <f t="shared" si="54"/>
        <v>-3</v>
      </c>
      <c r="AN75" s="59"/>
      <c r="AO75" s="26"/>
      <c r="AP75" s="26"/>
      <c r="AQ75" s="26"/>
      <c r="AR75" s="26"/>
      <c r="AS75" s="26"/>
      <c r="AT75" s="26"/>
      <c r="AU75" s="26"/>
      <c r="AV75" s="2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 t="s">
        <v>24</v>
      </c>
    </row>
    <row r="76" spans="1:59" s="75" customFormat="1" x14ac:dyDescent="0.2">
      <c r="A76" s="2"/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 x14ac:dyDescent="0.2">
      <c r="A77" s="137" t="s">
        <v>11</v>
      </c>
      <c r="B77" s="73"/>
      <c r="C77" s="6"/>
      <c r="D77" s="105"/>
      <c r="E77" s="6"/>
      <c r="F77" s="6"/>
      <c r="G77" s="6"/>
      <c r="H77" s="6"/>
      <c r="I77" s="6"/>
      <c r="J77" s="6"/>
      <c r="K77" s="6"/>
      <c r="L77" s="73"/>
      <c r="M77" s="105"/>
      <c r="N77" s="6"/>
      <c r="O77" s="6"/>
      <c r="P77" s="6"/>
      <c r="Q77" s="6"/>
      <c r="R77" s="6"/>
      <c r="S77" s="6"/>
      <c r="T77" s="6"/>
      <c r="U77" s="73"/>
      <c r="V77" s="59"/>
      <c r="W77" s="26"/>
      <c r="X77" s="26"/>
      <c r="Y77" s="26"/>
      <c r="Z77" s="26"/>
      <c r="AA77" s="26"/>
      <c r="AB77" s="26"/>
      <c r="AC77" s="26"/>
      <c r="AD77" s="45"/>
      <c r="AE77" s="26"/>
      <c r="AF77" s="26"/>
      <c r="AG77" s="26"/>
      <c r="AH77" s="26"/>
      <c r="AI77" s="26"/>
      <c r="AJ77" s="26"/>
      <c r="AK77" s="26"/>
      <c r="AL77" s="6"/>
      <c r="AM77" s="73"/>
      <c r="AN77" s="105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73"/>
      <c r="BF77" s="73"/>
      <c r="BG77" s="25"/>
    </row>
    <row r="78" spans="1:59" s="75" customFormat="1" x14ac:dyDescent="0.2">
      <c r="A78" s="2" t="s">
        <v>6</v>
      </c>
      <c r="B78" s="39" t="s">
        <v>63</v>
      </c>
      <c r="C78" s="6"/>
      <c r="D78" s="122">
        <f t="shared" ref="D78:I78" si="55">(10^12)*(10^-3)*10^(D75/10)*D5/15</f>
        <v>0.50237728630191569</v>
      </c>
      <c r="E78" s="123">
        <f t="shared" si="55"/>
        <v>3.9905246299377563E-2</v>
      </c>
      <c r="F78" s="123">
        <f t="shared" si="55"/>
        <v>4.4774422771366576E-2</v>
      </c>
      <c r="G78" s="123">
        <f t="shared" si="55"/>
        <v>5.0237728630191519E-2</v>
      </c>
      <c r="H78" s="123">
        <f t="shared" si="55"/>
        <v>5.6367658625288947E-2</v>
      </c>
      <c r="I78" s="123">
        <f t="shared" si="55"/>
        <v>6.3245553203367416E-2</v>
      </c>
      <c r="J78" s="123"/>
      <c r="K78" s="123">
        <f t="shared" ref="K78:R78" si="56">(10^12)*(10^-3)*10^(K75/10)*K5/15</f>
        <v>7.9621434110699163E-2</v>
      </c>
      <c r="L78" s="124">
        <f t="shared" si="56"/>
        <v>8.9336718430192558E-2</v>
      </c>
      <c r="M78" s="122">
        <f t="shared" si="56"/>
        <v>0.50237728630191569</v>
      </c>
      <c r="N78" s="123">
        <f t="shared" si="56"/>
        <v>6.3245553203367336E-3</v>
      </c>
      <c r="O78" s="123">
        <f t="shared" si="56"/>
        <v>7.096267784671503E-3</v>
      </c>
      <c r="P78" s="123">
        <f t="shared" si="56"/>
        <v>7.9621434110699069E-3</v>
      </c>
      <c r="Q78" s="123">
        <f t="shared" si="56"/>
        <v>8.9336718430192471E-3</v>
      </c>
      <c r="R78" s="123">
        <f t="shared" si="56"/>
        <v>1.0023744672545389E-2</v>
      </c>
      <c r="S78" s="123"/>
      <c r="T78" s="123">
        <f>(10^12)*(10^-3)*10^(T75/10)*T5/15</f>
        <v>1.2619146889603869E-2</v>
      </c>
      <c r="U78" s="124">
        <f>(10^12)*(10^-3)*10^(U75/10)*U5/15</f>
        <v>1.4158915687682707E-2</v>
      </c>
      <c r="V78" s="122">
        <f t="shared" ref="V78:AA78" si="57">(10^12)*(10^-3)*10^((D75+V75)/10)*V5/15</f>
        <v>5.023772863019162</v>
      </c>
      <c r="W78" s="123">
        <f t="shared" si="57"/>
        <v>0.79621434110699241</v>
      </c>
      <c r="X78" s="123">
        <f t="shared" si="57"/>
        <v>0.89336718430192674</v>
      </c>
      <c r="Y78" s="123">
        <f t="shared" si="57"/>
        <v>1.0023744672545409</v>
      </c>
      <c r="Z78" s="123">
        <f t="shared" si="57"/>
        <v>1.1246826503806977</v>
      </c>
      <c r="AA78" s="123">
        <f t="shared" si="57"/>
        <v>1.2619146889603854</v>
      </c>
      <c r="AB78" s="123"/>
      <c r="AC78" s="123">
        <f t="shared" ref="AC78:AJ78" si="58">(10^12)*(10^-3)*10^((K75+AC75)/10)*AC5/15</f>
        <v>1.5886564694485601</v>
      </c>
      <c r="AD78" s="124">
        <f t="shared" si="58"/>
        <v>1.7825018762674867</v>
      </c>
      <c r="AE78" s="123">
        <f t="shared" si="58"/>
        <v>5.023772863019162</v>
      </c>
      <c r="AF78" s="123">
        <f t="shared" si="58"/>
        <v>3.169786384922213E-3</v>
      </c>
      <c r="AG78" s="123">
        <f t="shared" si="58"/>
        <v>3.5565588200778407E-3</v>
      </c>
      <c r="AH78" s="123">
        <f t="shared" si="58"/>
        <v>3.9905246299377518E-3</v>
      </c>
      <c r="AI78" s="123">
        <f t="shared" si="58"/>
        <v>4.4774422771366685E-3</v>
      </c>
      <c r="AJ78" s="123">
        <f t="shared" si="58"/>
        <v>5.0237728630191459E-3</v>
      </c>
      <c r="AK78" s="123"/>
      <c r="AL78" s="123">
        <f>(10^12)*(10^-3)*10^((T75+AL75)/10)*AL5/15</f>
        <v>6.3245553203367336E-3</v>
      </c>
      <c r="AM78" s="124">
        <f>(10^12)*(10^-3)*10^((U75+AM75)/10)*AM5/15</f>
        <v>7.096267784671503E-3</v>
      </c>
      <c r="AN78" s="122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4"/>
      <c r="BF78" s="124"/>
      <c r="BG78" s="25"/>
    </row>
    <row r="79" spans="1:59" s="75" customFormat="1" x14ac:dyDescent="0.2">
      <c r="A79" s="23" t="s">
        <v>107</v>
      </c>
      <c r="B79" s="73" t="s">
        <v>4</v>
      </c>
      <c r="C79" s="6"/>
      <c r="D79" s="105" t="s">
        <v>7</v>
      </c>
      <c r="E79" s="6" t="s">
        <v>7</v>
      </c>
      <c r="F79" s="6" t="s">
        <v>7</v>
      </c>
      <c r="G79" s="6" t="s">
        <v>7</v>
      </c>
      <c r="H79" s="6" t="s">
        <v>7</v>
      </c>
      <c r="I79" s="6" t="s">
        <v>7</v>
      </c>
      <c r="J79" s="6"/>
      <c r="K79" s="6" t="s">
        <v>7</v>
      </c>
      <c r="L79" s="73" t="s">
        <v>7</v>
      </c>
      <c r="M79" s="105" t="s">
        <v>7</v>
      </c>
      <c r="N79" s="6" t="s">
        <v>7</v>
      </c>
      <c r="O79" s="6" t="s">
        <v>7</v>
      </c>
      <c r="P79" s="6" t="s">
        <v>7</v>
      </c>
      <c r="Q79" s="6" t="s">
        <v>7</v>
      </c>
      <c r="R79" s="6" t="s">
        <v>7</v>
      </c>
      <c r="S79" s="6"/>
      <c r="T79" s="6" t="s">
        <v>7</v>
      </c>
      <c r="U79" s="73" t="s">
        <v>7</v>
      </c>
      <c r="V79" s="138">
        <f>10*LOG(V78/(D78))</f>
        <v>10.000000000000004</v>
      </c>
      <c r="W79" s="9">
        <f t="shared" ref="W79:AD79" si="59">10*LOG(W78/(E78))</f>
        <v>12.999999999999991</v>
      </c>
      <c r="X79" s="9">
        <f t="shared" si="59"/>
        <v>13.000000000000023</v>
      </c>
      <c r="Y79" s="9">
        <f t="shared" si="59"/>
        <v>12.999999999999991</v>
      </c>
      <c r="Z79" s="9">
        <f t="shared" si="59"/>
        <v>13.000000000000007</v>
      </c>
      <c r="AA79" s="9">
        <f t="shared" si="59"/>
        <v>13.000000000000007</v>
      </c>
      <c r="AB79" s="9"/>
      <c r="AC79" s="9">
        <f t="shared" si="59"/>
        <v>13.000000000000007</v>
      </c>
      <c r="AD79" s="139">
        <f t="shared" si="59"/>
        <v>12.999999999999991</v>
      </c>
      <c r="AE79" s="9">
        <f>10*LOG(AE78/(M78))</f>
        <v>10.000000000000004</v>
      </c>
      <c r="AF79" s="9">
        <f>10*LOG(AF78/(N78))</f>
        <v>-3.0000000000000022</v>
      </c>
      <c r="AG79" s="9">
        <f t="shared" ref="AG79:AM79" si="60">10*LOG(AG78/(O78))</f>
        <v>-3.0000000000000022</v>
      </c>
      <c r="AH79" s="9">
        <f t="shared" si="60"/>
        <v>-2.9999999999999871</v>
      </c>
      <c r="AI79" s="9">
        <f t="shared" si="60"/>
        <v>-3.0000000000000031</v>
      </c>
      <c r="AJ79" s="9">
        <f t="shared" si="60"/>
        <v>-2.9999999999999876</v>
      </c>
      <c r="AK79" s="9"/>
      <c r="AL79" s="9">
        <f t="shared" si="60"/>
        <v>-3.0000000000000187</v>
      </c>
      <c r="AM79" s="139">
        <f t="shared" si="60"/>
        <v>-2.9999999999999876</v>
      </c>
      <c r="AN79" s="138"/>
      <c r="AO79" s="9"/>
      <c r="AP79" s="9"/>
      <c r="AQ79" s="9"/>
      <c r="AR79" s="9"/>
      <c r="AS79" s="9"/>
      <c r="AT79" s="9"/>
      <c r="AU79" s="9"/>
      <c r="AV79" s="9"/>
      <c r="AW79" s="26"/>
      <c r="AX79" s="26"/>
      <c r="AY79" s="26"/>
      <c r="AZ79" s="26"/>
      <c r="BA79" s="26"/>
      <c r="BB79" s="26"/>
      <c r="BC79" s="26"/>
      <c r="BD79" s="26"/>
      <c r="BE79" s="45"/>
      <c r="BF79" s="45"/>
      <c r="BG79" s="25" t="str">
        <f>BG18</f>
        <v>For SSB Es/Iot range check</v>
      </c>
    </row>
    <row r="80" spans="1:59" s="75" customFormat="1" x14ac:dyDescent="0.2">
      <c r="A80" s="23" t="s">
        <v>10</v>
      </c>
      <c r="B80" s="39" t="s">
        <v>62</v>
      </c>
      <c r="C80" s="6"/>
      <c r="D80" s="105" t="s">
        <v>7</v>
      </c>
      <c r="E80" s="6" t="s">
        <v>7</v>
      </c>
      <c r="F80" s="6" t="s">
        <v>7</v>
      </c>
      <c r="G80" s="6" t="s">
        <v>7</v>
      </c>
      <c r="H80" s="6" t="s">
        <v>7</v>
      </c>
      <c r="I80" s="6" t="s">
        <v>7</v>
      </c>
      <c r="J80" s="6"/>
      <c r="K80" s="6" t="s">
        <v>7</v>
      </c>
      <c r="L80" s="73" t="s">
        <v>7</v>
      </c>
      <c r="M80" s="105" t="s">
        <v>7</v>
      </c>
      <c r="N80" s="6" t="s">
        <v>7</v>
      </c>
      <c r="O80" s="6" t="s">
        <v>7</v>
      </c>
      <c r="P80" s="6" t="s">
        <v>7</v>
      </c>
      <c r="Q80" s="6" t="s">
        <v>7</v>
      </c>
      <c r="R80" s="6" t="s">
        <v>7</v>
      </c>
      <c r="S80" s="6"/>
      <c r="T80" s="6" t="s">
        <v>7</v>
      </c>
      <c r="U80" s="73" t="s">
        <v>7</v>
      </c>
      <c r="V80" s="138">
        <f t="shared" ref="V80:AA80" si="61">D75+V75+10*LOG(V5/15)</f>
        <v>-82.989700043360187</v>
      </c>
      <c r="W80" s="9">
        <f t="shared" si="61"/>
        <v>-90.989700043360187</v>
      </c>
      <c r="X80" s="9">
        <f t="shared" si="61"/>
        <v>-90.489700043360187</v>
      </c>
      <c r="Y80" s="9">
        <f t="shared" si="61"/>
        <v>-89.989700043360187</v>
      </c>
      <c r="Z80" s="9">
        <f t="shared" si="61"/>
        <v>-89.489700043360187</v>
      </c>
      <c r="AA80" s="9">
        <f t="shared" si="61"/>
        <v>-88.989700043360187</v>
      </c>
      <c r="AB80" s="9"/>
      <c r="AC80" s="9">
        <f t="shared" ref="AC80:AJ80" si="62">K75+AC75+10*LOG(AC5/15)</f>
        <v>-87.989700043360187</v>
      </c>
      <c r="AD80" s="139">
        <f t="shared" si="62"/>
        <v>-87.489700043360187</v>
      </c>
      <c r="AE80" s="9">
        <f t="shared" si="62"/>
        <v>-82.989700043360187</v>
      </c>
      <c r="AF80" s="9">
        <f t="shared" si="62"/>
        <v>-114.98970004336019</v>
      </c>
      <c r="AG80" s="9">
        <f t="shared" si="62"/>
        <v>-114.48970004336019</v>
      </c>
      <c r="AH80" s="9">
        <f t="shared" si="62"/>
        <v>-113.98970004336019</v>
      </c>
      <c r="AI80" s="9">
        <f t="shared" si="62"/>
        <v>-113.48970004336019</v>
      </c>
      <c r="AJ80" s="9">
        <f t="shared" si="62"/>
        <v>-112.98970004336019</v>
      </c>
      <c r="AK80" s="9"/>
      <c r="AL80" s="9">
        <f>T75+AL75+10*LOG(AL5/15)</f>
        <v>-111.98970004336019</v>
      </c>
      <c r="AM80" s="139">
        <f>U75+AM75+10*LOG(AM5/15)</f>
        <v>-111.48970004336019</v>
      </c>
      <c r="AN80" s="140"/>
      <c r="AO80" s="141"/>
      <c r="AP80" s="141"/>
      <c r="AQ80" s="141"/>
      <c r="AR80" s="141"/>
      <c r="AS80" s="141"/>
      <c r="AT80" s="141"/>
      <c r="AU80" s="141"/>
      <c r="AV80" s="141"/>
      <c r="AW80" s="6"/>
      <c r="AX80" s="6"/>
      <c r="AY80" s="6"/>
      <c r="AZ80" s="6"/>
      <c r="BA80" s="6"/>
      <c r="BB80" s="6"/>
      <c r="BC80" s="6"/>
      <c r="BD80" s="6"/>
      <c r="BE80" s="73"/>
      <c r="BF80" s="73"/>
      <c r="BG80" s="25" t="str">
        <f>BG19</f>
        <v>For SSB_RP level range check</v>
      </c>
    </row>
    <row r="81" spans="1:59" x14ac:dyDescent="0.2">
      <c r="A81" s="22" t="s">
        <v>96</v>
      </c>
      <c r="B81" s="39" t="s">
        <v>4</v>
      </c>
      <c r="C81" s="5"/>
      <c r="D81" s="38"/>
      <c r="E81" s="5"/>
      <c r="F81" s="5"/>
      <c r="G81" s="5"/>
      <c r="H81" s="5"/>
      <c r="I81" s="5"/>
      <c r="J81" s="5"/>
      <c r="K81" s="5"/>
      <c r="L81" s="39"/>
      <c r="M81" s="38"/>
      <c r="N81" s="5"/>
      <c r="O81" s="5"/>
      <c r="P81" s="5"/>
      <c r="Q81" s="5"/>
      <c r="R81" s="5"/>
      <c r="S81" s="5"/>
      <c r="T81" s="5"/>
      <c r="U81" s="39"/>
      <c r="V81" s="213" t="s">
        <v>7</v>
      </c>
      <c r="W81" s="26" t="s">
        <v>7</v>
      </c>
      <c r="X81" s="26" t="s">
        <v>7</v>
      </c>
      <c r="Y81" s="26" t="s">
        <v>7</v>
      </c>
      <c r="Z81" s="26" t="s">
        <v>7</v>
      </c>
      <c r="AA81" s="26" t="s">
        <v>7</v>
      </c>
      <c r="AB81" s="26"/>
      <c r="AC81" s="26" t="s">
        <v>7</v>
      </c>
      <c r="AD81" s="45" t="s">
        <v>7</v>
      </c>
      <c r="AE81" s="59">
        <f t="shared" ref="AE81:AJ81" si="63">AE80-V80</f>
        <v>0</v>
      </c>
      <c r="AF81" s="26">
        <f t="shared" si="63"/>
        <v>-24</v>
      </c>
      <c r="AG81" s="26">
        <f t="shared" si="63"/>
        <v>-24</v>
      </c>
      <c r="AH81" s="26">
        <f t="shared" si="63"/>
        <v>-24</v>
      </c>
      <c r="AI81" s="26">
        <f t="shared" si="63"/>
        <v>-24</v>
      </c>
      <c r="AJ81" s="26">
        <f t="shared" si="63"/>
        <v>-24</v>
      </c>
      <c r="AK81" s="26"/>
      <c r="AL81" s="26">
        <f>AL80-AC80</f>
        <v>-24</v>
      </c>
      <c r="AM81" s="45">
        <f>AM80-AD80</f>
        <v>-24</v>
      </c>
      <c r="AN81" s="60"/>
      <c r="AO81" s="27"/>
      <c r="AP81" s="27"/>
      <c r="AQ81" s="27"/>
      <c r="AR81" s="27"/>
      <c r="AS81" s="27"/>
      <c r="AT81" s="27"/>
      <c r="AU81" s="27"/>
      <c r="AV81" s="27"/>
      <c r="AW81" s="6"/>
      <c r="AX81" s="6"/>
      <c r="AY81" s="6"/>
      <c r="AZ81" s="6"/>
      <c r="BA81" s="6"/>
      <c r="BB81" s="6"/>
      <c r="BC81" s="6"/>
      <c r="BD81" s="6"/>
      <c r="BE81" s="73"/>
      <c r="BF81" s="73"/>
      <c r="BG81" s="16"/>
    </row>
    <row r="82" spans="1:59" s="75" customFormat="1" ht="13.5" thickBot="1" x14ac:dyDescent="0.25">
      <c r="A82" s="142" t="s">
        <v>34</v>
      </c>
      <c r="B82" s="48" t="s">
        <v>72</v>
      </c>
      <c r="C82" s="136"/>
      <c r="D82" s="143">
        <f>10*LOG((D78+V78)*10^-9)+10*LOG(D7*12)</f>
        <v>-51.53090207865398</v>
      </c>
      <c r="E82" s="144">
        <f t="shared" ref="E82:L82" si="64">10*LOG((E78+W78)*10^-9)+10*LOG(E7*12)</f>
        <v>-59.732444911093694</v>
      </c>
      <c r="F82" s="144">
        <f t="shared" si="64"/>
        <v>-59.232444911093694</v>
      </c>
      <c r="G82" s="144">
        <f t="shared" si="64"/>
        <v>-58.732444911093694</v>
      </c>
      <c r="H82" s="144">
        <f t="shared" si="64"/>
        <v>-58.232444911093694</v>
      </c>
      <c r="I82" s="144">
        <f t="shared" si="64"/>
        <v>-57.732444911093694</v>
      </c>
      <c r="J82" s="144"/>
      <c r="K82" s="144">
        <f t="shared" si="64"/>
        <v>-56.732444911093708</v>
      </c>
      <c r="L82" s="145">
        <f t="shared" si="64"/>
        <v>-56.232444911093694</v>
      </c>
      <c r="M82" s="143">
        <f>10*LOG((M78+AE78)*10^-9)+10*LOG(M7*12)</f>
        <v>-51.53090207865398</v>
      </c>
      <c r="N82" s="144">
        <f t="shared" ref="N82:U82" si="65">10*LOG((N78+AF78)*10^-9)+10*LOG(N7*12)</f>
        <v>-79.180480305871413</v>
      </c>
      <c r="O82" s="144">
        <f t="shared" si="65"/>
        <v>-78.680480305871399</v>
      </c>
      <c r="P82" s="144">
        <f t="shared" si="65"/>
        <v>-78.180480305871413</v>
      </c>
      <c r="Q82" s="144">
        <f t="shared" si="65"/>
        <v>-77.680480305871399</v>
      </c>
      <c r="R82" s="144">
        <f t="shared" si="65"/>
        <v>-77.180480305871413</v>
      </c>
      <c r="S82" s="144"/>
      <c r="T82" s="144">
        <f t="shared" si="65"/>
        <v>-76.180480305871399</v>
      </c>
      <c r="U82" s="145">
        <f t="shared" si="65"/>
        <v>-75.680480305871384</v>
      </c>
      <c r="V82" s="66" t="s">
        <v>7</v>
      </c>
      <c r="W82" s="136" t="s">
        <v>7</v>
      </c>
      <c r="X82" s="136" t="s">
        <v>7</v>
      </c>
      <c r="Y82" s="136" t="s">
        <v>7</v>
      </c>
      <c r="Z82" s="136" t="s">
        <v>7</v>
      </c>
      <c r="AA82" s="136" t="s">
        <v>7</v>
      </c>
      <c r="AB82" s="136"/>
      <c r="AC82" s="28" t="s">
        <v>7</v>
      </c>
      <c r="AD82" s="46" t="s">
        <v>7</v>
      </c>
      <c r="AE82" s="28" t="s">
        <v>7</v>
      </c>
      <c r="AF82" s="136" t="s">
        <v>7</v>
      </c>
      <c r="AG82" s="136" t="s">
        <v>7</v>
      </c>
      <c r="AH82" s="136" t="s">
        <v>7</v>
      </c>
      <c r="AI82" s="136" t="s">
        <v>7</v>
      </c>
      <c r="AJ82" s="136" t="s">
        <v>7</v>
      </c>
      <c r="AK82" s="136"/>
      <c r="AL82" s="28" t="s">
        <v>7</v>
      </c>
      <c r="AM82" s="46" t="s">
        <v>7</v>
      </c>
      <c r="AN82" s="143"/>
      <c r="AO82" s="144"/>
      <c r="AP82" s="144"/>
      <c r="AQ82" s="144"/>
      <c r="AR82" s="144"/>
      <c r="AS82" s="144"/>
      <c r="AT82" s="144"/>
      <c r="AU82" s="144"/>
      <c r="AV82" s="144"/>
      <c r="AW82" s="136"/>
      <c r="AX82" s="136"/>
      <c r="AY82" s="136"/>
      <c r="AZ82" s="136"/>
      <c r="BA82" s="136"/>
      <c r="BB82" s="136"/>
      <c r="BC82" s="136"/>
      <c r="BD82" s="136"/>
      <c r="BE82" s="146"/>
      <c r="BF82" s="146"/>
      <c r="BG82" s="18" t="str">
        <f>BG21</f>
        <v>For Io level range check</v>
      </c>
    </row>
    <row r="83" spans="1:59" s="75" customFormat="1" x14ac:dyDescent="0.2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102"/>
    </row>
    <row r="84" spans="1:59" s="75" customFormat="1" ht="13.5" thickBot="1" x14ac:dyDescent="0.25">
      <c r="BG84" s="102"/>
    </row>
    <row r="85" spans="1:59" s="75" customFormat="1" x14ac:dyDescent="0.2">
      <c r="A85" s="1" t="s">
        <v>21</v>
      </c>
      <c r="B85" s="78"/>
      <c r="C85" s="78"/>
      <c r="D85" s="225" t="s">
        <v>103</v>
      </c>
      <c r="E85" s="220"/>
      <c r="F85" s="220"/>
      <c r="G85" s="220"/>
      <c r="H85" s="220"/>
      <c r="I85" s="220"/>
      <c r="J85" s="220"/>
      <c r="K85" s="220"/>
      <c r="L85" s="221"/>
      <c r="M85" s="219" t="s">
        <v>104</v>
      </c>
      <c r="N85" s="220"/>
      <c r="O85" s="220"/>
      <c r="P85" s="220"/>
      <c r="Q85" s="220"/>
      <c r="R85" s="220"/>
      <c r="S85" s="220"/>
      <c r="T85" s="220"/>
      <c r="U85" s="221"/>
      <c r="V85" s="219" t="s">
        <v>105</v>
      </c>
      <c r="W85" s="220"/>
      <c r="X85" s="220"/>
      <c r="Y85" s="220"/>
      <c r="Z85" s="220"/>
      <c r="AA85" s="220"/>
      <c r="AB85" s="220"/>
      <c r="AC85" s="220"/>
      <c r="AD85" s="221"/>
      <c r="AE85" s="219" t="s">
        <v>106</v>
      </c>
      <c r="AF85" s="220"/>
      <c r="AG85" s="220"/>
      <c r="AH85" s="220"/>
      <c r="AI85" s="220"/>
      <c r="AJ85" s="220"/>
      <c r="AK85" s="220"/>
      <c r="AL85" s="220"/>
      <c r="AM85" s="221"/>
      <c r="AN85" s="225" t="s">
        <v>39</v>
      </c>
      <c r="AO85" s="220"/>
      <c r="AP85" s="220"/>
      <c r="AQ85" s="220"/>
      <c r="AR85" s="220"/>
      <c r="AS85" s="220"/>
      <c r="AT85" s="220"/>
      <c r="AU85" s="220"/>
      <c r="AV85" s="221"/>
      <c r="AW85" s="219" t="s">
        <v>30</v>
      </c>
      <c r="AX85" s="220"/>
      <c r="AY85" s="220"/>
      <c r="AZ85" s="220"/>
      <c r="BA85" s="220"/>
      <c r="BB85" s="220"/>
      <c r="BC85" s="220"/>
      <c r="BD85" s="220"/>
      <c r="BE85" s="221"/>
      <c r="BF85" s="54" t="s">
        <v>60</v>
      </c>
      <c r="BG85" s="14" t="s">
        <v>0</v>
      </c>
    </row>
    <row r="86" spans="1:59" s="75" customFormat="1" x14ac:dyDescent="0.2">
      <c r="A86" s="52"/>
      <c r="B86" s="73"/>
      <c r="C86" s="73"/>
      <c r="D86" s="3" t="s">
        <v>31</v>
      </c>
      <c r="E86" s="222" t="s">
        <v>32</v>
      </c>
      <c r="F86" s="222"/>
      <c r="G86" s="223"/>
      <c r="H86" s="223"/>
      <c r="I86" s="223"/>
      <c r="J86" s="223"/>
      <c r="K86" s="223"/>
      <c r="L86" s="224"/>
      <c r="M86" s="36" t="s">
        <v>31</v>
      </c>
      <c r="N86" s="222" t="s">
        <v>32</v>
      </c>
      <c r="O86" s="222"/>
      <c r="P86" s="223"/>
      <c r="Q86" s="223"/>
      <c r="R86" s="223"/>
      <c r="S86" s="223"/>
      <c r="T86" s="223"/>
      <c r="U86" s="224"/>
      <c r="V86" s="36" t="s">
        <v>31</v>
      </c>
      <c r="W86" s="222" t="s">
        <v>32</v>
      </c>
      <c r="X86" s="222"/>
      <c r="Y86" s="223"/>
      <c r="Z86" s="223"/>
      <c r="AA86" s="223"/>
      <c r="AB86" s="223"/>
      <c r="AC86" s="223"/>
      <c r="AD86" s="224"/>
      <c r="AE86" s="36" t="s">
        <v>31</v>
      </c>
      <c r="AF86" s="222" t="s">
        <v>32</v>
      </c>
      <c r="AG86" s="222"/>
      <c r="AH86" s="223"/>
      <c r="AI86" s="223"/>
      <c r="AJ86" s="223"/>
      <c r="AK86" s="223"/>
      <c r="AL86" s="223"/>
      <c r="AM86" s="224"/>
      <c r="AN86" s="3" t="s">
        <v>31</v>
      </c>
      <c r="AO86" s="222" t="s">
        <v>32</v>
      </c>
      <c r="AP86" s="222"/>
      <c r="AQ86" s="223"/>
      <c r="AR86" s="223"/>
      <c r="AS86" s="223"/>
      <c r="AT86" s="223"/>
      <c r="AU86" s="223"/>
      <c r="AV86" s="224"/>
      <c r="AW86" s="36" t="s">
        <v>31</v>
      </c>
      <c r="AX86" s="222" t="s">
        <v>32</v>
      </c>
      <c r="AY86" s="222"/>
      <c r="AZ86" s="223"/>
      <c r="BA86" s="223"/>
      <c r="BB86" s="223"/>
      <c r="BC86" s="223"/>
      <c r="BD86" s="223"/>
      <c r="BE86" s="224"/>
      <c r="BF86" s="195"/>
      <c r="BG86" s="15"/>
    </row>
    <row r="87" spans="1:59" s="75" customFormat="1" x14ac:dyDescent="0.2">
      <c r="A87" s="167" t="s">
        <v>112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50">
        <f t="shared" ref="V87:AA87" si="66">V88-AW88</f>
        <v>9.7000000000000028</v>
      </c>
      <c r="W87" s="151">
        <f t="shared" si="66"/>
        <v>12.69999999999999</v>
      </c>
      <c r="X87" s="151">
        <f t="shared" si="66"/>
        <v>12.700000000000022</v>
      </c>
      <c r="Y87" s="151">
        <f t="shared" si="66"/>
        <v>12.69999999999999</v>
      </c>
      <c r="Z87" s="151">
        <f t="shared" si="66"/>
        <v>12.700000000000006</v>
      </c>
      <c r="AA87" s="151">
        <f t="shared" si="66"/>
        <v>12.700000000000006</v>
      </c>
      <c r="AB87" s="151"/>
      <c r="AC87" s="151">
        <f>AC88-BD88</f>
        <v>12.700000000000006</v>
      </c>
      <c r="AD87" s="152">
        <f>AD88-BE88</f>
        <v>12.69999999999999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4"/>
      <c r="AX87" s="116"/>
      <c r="AY87" s="116"/>
      <c r="AZ87" s="116"/>
      <c r="BA87" s="116"/>
      <c r="BB87" s="116"/>
      <c r="BC87" s="116"/>
      <c r="BD87" s="116"/>
      <c r="BE87" s="117"/>
      <c r="BF87" s="196">
        <v>-4</v>
      </c>
      <c r="BG87" s="203" t="s">
        <v>100</v>
      </c>
    </row>
    <row r="88" spans="1:59" s="75" customFormat="1" x14ac:dyDescent="0.2">
      <c r="A88" s="168" t="s">
        <v>113</v>
      </c>
      <c r="B88" s="132" t="s">
        <v>4</v>
      </c>
      <c r="C88" s="132"/>
      <c r="D88" s="148"/>
      <c r="E88" s="148"/>
      <c r="F88" s="148"/>
      <c r="G88" s="148"/>
      <c r="H88" s="148"/>
      <c r="I88" s="148"/>
      <c r="J88" s="148"/>
      <c r="K88" s="148"/>
      <c r="L88" s="149"/>
      <c r="M88" s="147"/>
      <c r="N88" s="148"/>
      <c r="O88" s="148"/>
      <c r="P88" s="148"/>
      <c r="Q88" s="148"/>
      <c r="R88" s="148"/>
      <c r="S88" s="148"/>
      <c r="T88" s="148"/>
      <c r="U88" s="149"/>
      <c r="V88" s="147">
        <f t="shared" ref="V88:AA88" si="67">V79</f>
        <v>10.000000000000004</v>
      </c>
      <c r="W88" s="148">
        <f t="shared" si="67"/>
        <v>12.999999999999991</v>
      </c>
      <c r="X88" s="148">
        <f t="shared" si="67"/>
        <v>13.000000000000023</v>
      </c>
      <c r="Y88" s="148">
        <f t="shared" si="67"/>
        <v>12.999999999999991</v>
      </c>
      <c r="Z88" s="148">
        <f t="shared" si="67"/>
        <v>13.000000000000007</v>
      </c>
      <c r="AA88" s="148">
        <f t="shared" si="67"/>
        <v>13.000000000000007</v>
      </c>
      <c r="AB88" s="148"/>
      <c r="AC88" s="148">
        <f>AC79</f>
        <v>13.000000000000007</v>
      </c>
      <c r="AD88" s="149">
        <f>AD79</f>
        <v>12.999999999999991</v>
      </c>
      <c r="AE88" s="147"/>
      <c r="AF88" s="148"/>
      <c r="AG88" s="148"/>
      <c r="AH88" s="148"/>
      <c r="AI88" s="148"/>
      <c r="AJ88" s="148"/>
      <c r="AK88" s="148"/>
      <c r="AL88" s="148"/>
      <c r="AM88" s="149"/>
      <c r="AN88" s="148"/>
      <c r="AO88" s="148"/>
      <c r="AP88" s="148"/>
      <c r="AQ88" s="148"/>
      <c r="AR88" s="148"/>
      <c r="AS88" s="148"/>
      <c r="AT88" s="148"/>
      <c r="AU88" s="148"/>
      <c r="AV88" s="148"/>
      <c r="AW88" s="118">
        <f t="shared" ref="AW88:BB88" si="68">AW36</f>
        <v>0.3</v>
      </c>
      <c r="AX88" s="119">
        <f t="shared" si="68"/>
        <v>0.3</v>
      </c>
      <c r="AY88" s="119">
        <f t="shared" si="68"/>
        <v>0.3</v>
      </c>
      <c r="AZ88" s="119">
        <f t="shared" si="68"/>
        <v>0.3</v>
      </c>
      <c r="BA88" s="119">
        <f t="shared" si="68"/>
        <v>0.3</v>
      </c>
      <c r="BB88" s="119">
        <f t="shared" si="68"/>
        <v>0.3</v>
      </c>
      <c r="BC88" s="119"/>
      <c r="BD88" s="119">
        <f>BD36</f>
        <v>0.3</v>
      </c>
      <c r="BE88" s="120">
        <f>BE36</f>
        <v>0.3</v>
      </c>
      <c r="BF88" s="197"/>
      <c r="BG88" s="204"/>
    </row>
    <row r="89" spans="1:59" s="75" customFormat="1" x14ac:dyDescent="0.2">
      <c r="A89" s="167" t="s">
        <v>114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>
        <f t="shared" ref="V89:AA89" si="69">V88+AW88</f>
        <v>10.300000000000004</v>
      </c>
      <c r="W89" s="148">
        <f t="shared" si="69"/>
        <v>13.299999999999992</v>
      </c>
      <c r="X89" s="148">
        <f t="shared" si="69"/>
        <v>13.300000000000024</v>
      </c>
      <c r="Y89" s="148">
        <f t="shared" si="69"/>
        <v>13.299999999999992</v>
      </c>
      <c r="Z89" s="148">
        <f t="shared" si="69"/>
        <v>13.300000000000008</v>
      </c>
      <c r="AA89" s="148">
        <f t="shared" si="69"/>
        <v>13.300000000000008</v>
      </c>
      <c r="AB89" s="148"/>
      <c r="AC89" s="148">
        <f>AC88+BD88</f>
        <v>13.300000000000008</v>
      </c>
      <c r="AD89" s="149">
        <f>AD88+BE88</f>
        <v>13.299999999999992</v>
      </c>
      <c r="AE89" s="147"/>
      <c r="AF89" s="148"/>
      <c r="AG89" s="148"/>
      <c r="AH89" s="148"/>
      <c r="AI89" s="148"/>
      <c r="AJ89" s="148"/>
      <c r="AK89" s="148"/>
      <c r="AL89" s="148"/>
      <c r="AM89" s="149"/>
      <c r="AN89" s="148"/>
      <c r="AO89" s="148"/>
      <c r="AP89" s="148"/>
      <c r="AQ89" s="148"/>
      <c r="AR89" s="148"/>
      <c r="AS89" s="148"/>
      <c r="AT89" s="148"/>
      <c r="AU89" s="148"/>
      <c r="AV89" s="148"/>
      <c r="AW89" s="118"/>
      <c r="AX89" s="119"/>
      <c r="AY89" s="119"/>
      <c r="AZ89" s="119"/>
      <c r="BA89" s="119"/>
      <c r="BB89" s="119"/>
      <c r="BC89" s="119"/>
      <c r="BD89" s="119"/>
      <c r="BE89" s="120"/>
      <c r="BF89" s="198"/>
      <c r="BG89" s="204"/>
    </row>
    <row r="90" spans="1:59" s="75" customFormat="1" x14ac:dyDescent="0.2">
      <c r="A90" s="2"/>
      <c r="B90" s="73"/>
      <c r="C90" s="73"/>
      <c r="D90" s="26"/>
      <c r="E90" s="26"/>
      <c r="F90" s="26"/>
      <c r="G90" s="26"/>
      <c r="H90" s="26"/>
      <c r="I90" s="26"/>
      <c r="J90" s="26"/>
      <c r="K90" s="26"/>
      <c r="L90" s="45"/>
      <c r="M90" s="59"/>
      <c r="N90" s="26"/>
      <c r="O90" s="26"/>
      <c r="P90" s="26"/>
      <c r="Q90" s="26"/>
      <c r="R90" s="26"/>
      <c r="S90" s="26"/>
      <c r="T90" s="26"/>
      <c r="U90" s="45"/>
      <c r="V90" s="59"/>
      <c r="W90" s="26"/>
      <c r="X90" s="26"/>
      <c r="Y90" s="26"/>
      <c r="Z90" s="26"/>
      <c r="AA90" s="26"/>
      <c r="AB90" s="26"/>
      <c r="AC90" s="26"/>
      <c r="AD90" s="45"/>
      <c r="AE90" s="59"/>
      <c r="AF90" s="26"/>
      <c r="AG90" s="26"/>
      <c r="AH90" s="26"/>
      <c r="AI90" s="26"/>
      <c r="AJ90" s="26"/>
      <c r="AK90" s="26"/>
      <c r="AL90" s="26"/>
      <c r="AM90" s="45"/>
      <c r="AN90" s="26"/>
      <c r="AO90" s="26"/>
      <c r="AP90" s="26"/>
      <c r="AQ90" s="26"/>
      <c r="AR90" s="26"/>
      <c r="AS90" s="26"/>
      <c r="AT90" s="26"/>
      <c r="AU90" s="26"/>
      <c r="AV90" s="26"/>
      <c r="AW90" s="122"/>
      <c r="AX90" s="123"/>
      <c r="AY90" s="123"/>
      <c r="AZ90" s="123"/>
      <c r="BA90" s="123"/>
      <c r="BB90" s="123"/>
      <c r="BC90" s="123"/>
      <c r="BD90" s="123"/>
      <c r="BE90" s="124"/>
      <c r="BF90" s="199"/>
      <c r="BG90" s="204"/>
    </row>
    <row r="91" spans="1:59" s="75" customFormat="1" x14ac:dyDescent="0.2">
      <c r="A91" s="167" t="s">
        <v>115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50">
        <f t="shared" ref="AE91:AJ91" si="70">AE92-AW92</f>
        <v>9.7000000000000028</v>
      </c>
      <c r="AF91" s="151">
        <f t="shared" si="70"/>
        <v>-3.300000000000002</v>
      </c>
      <c r="AG91" s="151">
        <f t="shared" si="70"/>
        <v>-3.300000000000002</v>
      </c>
      <c r="AH91" s="151">
        <f t="shared" si="70"/>
        <v>-3.2999999999999869</v>
      </c>
      <c r="AI91" s="151">
        <f t="shared" si="70"/>
        <v>-3.3000000000000029</v>
      </c>
      <c r="AJ91" s="151">
        <f t="shared" si="70"/>
        <v>-3.2999999999999874</v>
      </c>
      <c r="AK91" s="151"/>
      <c r="AL91" s="151">
        <f>AL92-BD92</f>
        <v>-3.3000000000000185</v>
      </c>
      <c r="AM91" s="152">
        <f>AM92-BE92</f>
        <v>-3.2999999999999874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4"/>
      <c r="AX91" s="116"/>
      <c r="AY91" s="116"/>
      <c r="AZ91" s="116"/>
      <c r="BA91" s="116"/>
      <c r="BB91" s="116"/>
      <c r="BC91" s="116"/>
      <c r="BD91" s="116"/>
      <c r="BE91" s="117"/>
      <c r="BF91" s="196">
        <v>-4</v>
      </c>
      <c r="BG91" s="203" t="s">
        <v>100</v>
      </c>
    </row>
    <row r="92" spans="1:59" s="75" customFormat="1" x14ac:dyDescent="0.2">
      <c r="A92" s="168" t="s">
        <v>116</v>
      </c>
      <c r="B92" s="132" t="s">
        <v>4</v>
      </c>
      <c r="C92" s="132"/>
      <c r="D92" s="148"/>
      <c r="E92" s="148"/>
      <c r="F92" s="148"/>
      <c r="G92" s="148"/>
      <c r="H92" s="148"/>
      <c r="I92" s="148"/>
      <c r="J92" s="148"/>
      <c r="K92" s="148"/>
      <c r="L92" s="149"/>
      <c r="M92" s="147"/>
      <c r="N92" s="148"/>
      <c r="O92" s="148"/>
      <c r="P92" s="148"/>
      <c r="Q92" s="148"/>
      <c r="R92" s="148"/>
      <c r="S92" s="148"/>
      <c r="T92" s="148"/>
      <c r="U92" s="149"/>
      <c r="V92" s="147"/>
      <c r="W92" s="148"/>
      <c r="X92" s="148"/>
      <c r="Y92" s="148"/>
      <c r="Z92" s="148"/>
      <c r="AA92" s="148"/>
      <c r="AB92" s="148"/>
      <c r="AC92" s="148"/>
      <c r="AD92" s="149"/>
      <c r="AE92" s="147">
        <f t="shared" ref="AE92:AJ92" si="71">AE79</f>
        <v>10.000000000000004</v>
      </c>
      <c r="AF92" s="148">
        <f t="shared" si="71"/>
        <v>-3.0000000000000022</v>
      </c>
      <c r="AG92" s="148">
        <f t="shared" si="71"/>
        <v>-3.0000000000000022</v>
      </c>
      <c r="AH92" s="148">
        <f t="shared" si="71"/>
        <v>-2.9999999999999871</v>
      </c>
      <c r="AI92" s="148">
        <f t="shared" si="71"/>
        <v>-3.0000000000000031</v>
      </c>
      <c r="AJ92" s="148">
        <f t="shared" si="71"/>
        <v>-2.9999999999999876</v>
      </c>
      <c r="AK92" s="148"/>
      <c r="AL92" s="148">
        <f>AL79</f>
        <v>-3.0000000000000187</v>
      </c>
      <c r="AM92" s="149">
        <f>AM79</f>
        <v>-2.9999999999999876</v>
      </c>
      <c r="AN92" s="148"/>
      <c r="AO92" s="148"/>
      <c r="AP92" s="148"/>
      <c r="AQ92" s="148"/>
      <c r="AR92" s="148"/>
      <c r="AS92" s="148"/>
      <c r="AT92" s="148"/>
      <c r="AU92" s="148"/>
      <c r="AV92" s="148"/>
      <c r="AW92" s="118">
        <f t="shared" ref="AW92:BB92" si="72">AW40</f>
        <v>0.3</v>
      </c>
      <c r="AX92" s="119">
        <f t="shared" si="72"/>
        <v>0.3</v>
      </c>
      <c r="AY92" s="119">
        <f t="shared" si="72"/>
        <v>0.3</v>
      </c>
      <c r="AZ92" s="119">
        <f t="shared" si="72"/>
        <v>0.3</v>
      </c>
      <c r="BA92" s="119">
        <f t="shared" si="72"/>
        <v>0.3</v>
      </c>
      <c r="BB92" s="119">
        <f t="shared" si="72"/>
        <v>0.3</v>
      </c>
      <c r="BC92" s="119"/>
      <c r="BD92" s="119">
        <f>BD40</f>
        <v>0.3</v>
      </c>
      <c r="BE92" s="120">
        <f>BE40</f>
        <v>0.3</v>
      </c>
      <c r="BF92" s="197"/>
      <c r="BG92" s="205"/>
    </row>
    <row r="93" spans="1:59" s="75" customFormat="1" x14ac:dyDescent="0.2">
      <c r="A93" s="167" t="s">
        <v>117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47"/>
      <c r="W93" s="148"/>
      <c r="X93" s="148"/>
      <c r="Y93" s="148"/>
      <c r="Z93" s="148"/>
      <c r="AA93" s="148"/>
      <c r="AB93" s="148"/>
      <c r="AC93" s="148"/>
      <c r="AD93" s="149"/>
      <c r="AE93" s="147">
        <f t="shared" ref="AE93:AJ93" si="73">AE92+AW92</f>
        <v>10.300000000000004</v>
      </c>
      <c r="AF93" s="148">
        <f t="shared" si="73"/>
        <v>-2.7000000000000024</v>
      </c>
      <c r="AG93" s="148">
        <f t="shared" si="73"/>
        <v>-2.7000000000000024</v>
      </c>
      <c r="AH93" s="148">
        <f t="shared" si="73"/>
        <v>-2.6999999999999873</v>
      </c>
      <c r="AI93" s="148">
        <f t="shared" si="73"/>
        <v>-2.7000000000000033</v>
      </c>
      <c r="AJ93" s="148">
        <f t="shared" si="73"/>
        <v>-2.6999999999999877</v>
      </c>
      <c r="AK93" s="148"/>
      <c r="AL93" s="148">
        <f>AL92+BD92</f>
        <v>-2.7000000000000188</v>
      </c>
      <c r="AM93" s="149">
        <f>AM92+BE92</f>
        <v>-2.6999999999999877</v>
      </c>
      <c r="AN93" s="148"/>
      <c r="AO93" s="148"/>
      <c r="AP93" s="148"/>
      <c r="AQ93" s="148"/>
      <c r="AR93" s="148"/>
      <c r="AS93" s="148"/>
      <c r="AT93" s="148"/>
      <c r="AU93" s="148"/>
      <c r="AV93" s="148"/>
      <c r="AW93" s="118"/>
      <c r="AX93" s="119"/>
      <c r="AY93" s="119"/>
      <c r="AZ93" s="119"/>
      <c r="BA93" s="119"/>
      <c r="BB93" s="119"/>
      <c r="BC93" s="119"/>
      <c r="BD93" s="119"/>
      <c r="BE93" s="120"/>
      <c r="BF93" s="198"/>
      <c r="BG93" s="205"/>
    </row>
    <row r="94" spans="1:59" s="75" customFormat="1" x14ac:dyDescent="0.2">
      <c r="A94" s="2"/>
      <c r="B94" s="73"/>
      <c r="C94" s="73"/>
      <c r="D94" s="26"/>
      <c r="E94" s="26"/>
      <c r="F94" s="26"/>
      <c r="G94" s="26"/>
      <c r="H94" s="26"/>
      <c r="I94" s="26"/>
      <c r="J94" s="26"/>
      <c r="K94" s="26"/>
      <c r="L94" s="45"/>
      <c r="M94" s="59"/>
      <c r="N94" s="26"/>
      <c r="O94" s="26"/>
      <c r="P94" s="26"/>
      <c r="Q94" s="26"/>
      <c r="R94" s="26"/>
      <c r="S94" s="26"/>
      <c r="T94" s="26"/>
      <c r="U94" s="45"/>
      <c r="V94" s="59"/>
      <c r="W94" s="26"/>
      <c r="X94" s="26"/>
      <c r="Y94" s="26"/>
      <c r="Z94" s="26"/>
      <c r="AA94" s="26"/>
      <c r="AB94" s="26"/>
      <c r="AC94" s="26"/>
      <c r="AD94" s="45"/>
      <c r="AE94" s="59"/>
      <c r="AF94" s="26"/>
      <c r="AG94" s="26"/>
      <c r="AH94" s="26"/>
      <c r="AI94" s="26"/>
      <c r="AJ94" s="26"/>
      <c r="AK94" s="26"/>
      <c r="AL94" s="26"/>
      <c r="AM94" s="45"/>
      <c r="AN94" s="26"/>
      <c r="AO94" s="26"/>
      <c r="AP94" s="26"/>
      <c r="AQ94" s="26"/>
      <c r="AR94" s="26"/>
      <c r="AS94" s="26"/>
      <c r="AT94" s="26"/>
      <c r="AU94" s="26"/>
      <c r="AV94" s="26"/>
      <c r="AW94" s="127"/>
      <c r="AX94" s="128"/>
      <c r="AY94" s="128"/>
      <c r="AZ94" s="128"/>
      <c r="BA94" s="128"/>
      <c r="BB94" s="128"/>
      <c r="BC94" s="128"/>
      <c r="BD94" s="128"/>
      <c r="BE94" s="129"/>
      <c r="BF94" s="200"/>
      <c r="BG94" s="205"/>
    </row>
    <row r="95" spans="1:59" s="75" customFormat="1" x14ac:dyDescent="0.2">
      <c r="A95" s="167" t="s">
        <v>129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50">
        <f t="shared" ref="V95:AA95" si="74">V96-AW96</f>
        <v>-84.51940589743802</v>
      </c>
      <c r="W95" s="151">
        <f t="shared" si="74"/>
        <v>-92.51940589743802</v>
      </c>
      <c r="X95" s="151">
        <f t="shared" si="74"/>
        <v>-92.01940589743802</v>
      </c>
      <c r="Y95" s="151">
        <f t="shared" si="74"/>
        <v>-91.51940589743802</v>
      </c>
      <c r="Z95" s="151">
        <f t="shared" si="74"/>
        <v>-91.01940589743802</v>
      </c>
      <c r="AA95" s="151">
        <f t="shared" si="74"/>
        <v>-90.51940589743802</v>
      </c>
      <c r="AB95" s="151"/>
      <c r="AC95" s="151">
        <f>AC96-BD96</f>
        <v>-89.51940589743802</v>
      </c>
      <c r="AD95" s="152">
        <f>AD96-BE96</f>
        <v>-89.01940589743802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6">
        <f>-121.5</f>
        <v>-121.5</v>
      </c>
      <c r="BG95" s="203" t="s">
        <v>101</v>
      </c>
    </row>
    <row r="96" spans="1:59" s="75" customFormat="1" x14ac:dyDescent="0.2">
      <c r="A96" s="168" t="s">
        <v>130</v>
      </c>
      <c r="B96" s="132" t="s">
        <v>4</v>
      </c>
      <c r="C96" s="132"/>
      <c r="D96" s="148"/>
      <c r="E96" s="148"/>
      <c r="F96" s="148"/>
      <c r="G96" s="148"/>
      <c r="H96" s="148"/>
      <c r="I96" s="148"/>
      <c r="J96" s="148"/>
      <c r="K96" s="148"/>
      <c r="L96" s="149"/>
      <c r="M96" s="147"/>
      <c r="N96" s="148"/>
      <c r="O96" s="148"/>
      <c r="P96" s="148"/>
      <c r="Q96" s="148"/>
      <c r="R96" s="148"/>
      <c r="S96" s="148"/>
      <c r="T96" s="148"/>
      <c r="U96" s="149"/>
      <c r="V96" s="147">
        <f t="shared" ref="V96:AA96" si="75">V80</f>
        <v>-82.989700043360187</v>
      </c>
      <c r="W96" s="148">
        <f t="shared" si="75"/>
        <v>-90.989700043360187</v>
      </c>
      <c r="X96" s="148">
        <f t="shared" si="75"/>
        <v>-90.489700043360187</v>
      </c>
      <c r="Y96" s="148">
        <f t="shared" si="75"/>
        <v>-89.989700043360187</v>
      </c>
      <c r="Z96" s="148">
        <f t="shared" si="75"/>
        <v>-89.489700043360187</v>
      </c>
      <c r="AA96" s="148">
        <f t="shared" si="75"/>
        <v>-88.989700043360187</v>
      </c>
      <c r="AB96" s="148"/>
      <c r="AC96" s="148">
        <f>AC80</f>
        <v>-87.989700043360187</v>
      </c>
      <c r="AD96" s="149">
        <f>AD80</f>
        <v>-87.489700043360187</v>
      </c>
      <c r="AE96" s="147"/>
      <c r="AF96" s="148"/>
      <c r="AG96" s="148"/>
      <c r="AH96" s="148"/>
      <c r="AI96" s="148"/>
      <c r="AJ96" s="148"/>
      <c r="AK96" s="148"/>
      <c r="AL96" s="148"/>
      <c r="AM96" s="149"/>
      <c r="AN96" s="148"/>
      <c r="AO96" s="148"/>
      <c r="AP96" s="148"/>
      <c r="AQ96" s="148"/>
      <c r="AR96" s="148"/>
      <c r="AS96" s="148"/>
      <c r="AT96" s="148"/>
      <c r="AU96" s="148"/>
      <c r="AV96" s="148"/>
      <c r="AW96" s="118">
        <f t="shared" ref="AW96:BB96" si="76">AW44</f>
        <v>1.5297058540778354</v>
      </c>
      <c r="AX96" s="119">
        <f t="shared" si="76"/>
        <v>1.5297058540778354</v>
      </c>
      <c r="AY96" s="119">
        <f t="shared" si="76"/>
        <v>1.5297058540778354</v>
      </c>
      <c r="AZ96" s="119">
        <f t="shared" si="76"/>
        <v>1.5297058540778354</v>
      </c>
      <c r="BA96" s="119">
        <f t="shared" si="76"/>
        <v>1.5297058540778354</v>
      </c>
      <c r="BB96" s="119">
        <f t="shared" si="76"/>
        <v>1.5297058540778354</v>
      </c>
      <c r="BC96" s="119"/>
      <c r="BD96" s="119">
        <f>BD44</f>
        <v>1.5297058540778354</v>
      </c>
      <c r="BE96" s="120">
        <f>BE44</f>
        <v>1.5297058540778354</v>
      </c>
      <c r="BF96" s="197"/>
      <c r="BG96" s="205"/>
    </row>
    <row r="97" spans="1:59" s="75" customFormat="1" x14ac:dyDescent="0.2">
      <c r="A97" s="167" t="s">
        <v>131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>
        <f t="shared" ref="V97:AA97" si="77">V96+AW96</f>
        <v>-81.459994189282355</v>
      </c>
      <c r="W97" s="148">
        <f t="shared" si="77"/>
        <v>-89.459994189282355</v>
      </c>
      <c r="X97" s="148">
        <f t="shared" si="77"/>
        <v>-88.959994189282355</v>
      </c>
      <c r="Y97" s="148">
        <f t="shared" si="77"/>
        <v>-88.459994189282355</v>
      </c>
      <c r="Z97" s="148">
        <f t="shared" si="77"/>
        <v>-87.959994189282355</v>
      </c>
      <c r="AA97" s="148">
        <f t="shared" si="77"/>
        <v>-87.459994189282355</v>
      </c>
      <c r="AB97" s="148"/>
      <c r="AC97" s="148">
        <f>AC96+BD96</f>
        <v>-86.459994189282355</v>
      </c>
      <c r="AD97" s="149">
        <f>AD96+BE96</f>
        <v>-85.959994189282355</v>
      </c>
      <c r="AE97" s="147"/>
      <c r="AF97" s="148"/>
      <c r="AG97" s="148"/>
      <c r="AH97" s="148"/>
      <c r="AI97" s="148"/>
      <c r="AJ97" s="148"/>
      <c r="AK97" s="148"/>
      <c r="AL97" s="148"/>
      <c r="AM97" s="149"/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7"/>
      <c r="BG97" s="205"/>
    </row>
    <row r="98" spans="1:59" s="75" customFormat="1" x14ac:dyDescent="0.2">
      <c r="A98" s="2"/>
      <c r="B98" s="73"/>
      <c r="C98" s="73"/>
      <c r="D98" s="26"/>
      <c r="E98" s="26"/>
      <c r="F98" s="26"/>
      <c r="G98" s="26"/>
      <c r="H98" s="26"/>
      <c r="I98" s="26"/>
      <c r="J98" s="26"/>
      <c r="K98" s="26"/>
      <c r="L98" s="45"/>
      <c r="M98" s="59"/>
      <c r="N98" s="26"/>
      <c r="O98" s="26"/>
      <c r="P98" s="26"/>
      <c r="Q98" s="26"/>
      <c r="R98" s="26"/>
      <c r="S98" s="26"/>
      <c r="T98" s="26"/>
      <c r="U98" s="45"/>
      <c r="V98" s="59"/>
      <c r="W98" s="26"/>
      <c r="X98" s="26"/>
      <c r="Y98" s="26"/>
      <c r="Z98" s="26"/>
      <c r="AA98" s="26"/>
      <c r="AB98" s="26"/>
      <c r="AC98" s="26"/>
      <c r="AD98" s="45"/>
      <c r="AE98" s="59"/>
      <c r="AF98" s="26"/>
      <c r="AG98" s="26"/>
      <c r="AH98" s="26"/>
      <c r="AI98" s="26"/>
      <c r="AJ98" s="26"/>
      <c r="AK98" s="26"/>
      <c r="AL98" s="26"/>
      <c r="AM98" s="45"/>
      <c r="AN98" s="26"/>
      <c r="AO98" s="26"/>
      <c r="AP98" s="26"/>
      <c r="AQ98" s="26"/>
      <c r="AR98" s="26"/>
      <c r="AS98" s="26"/>
      <c r="AT98" s="26"/>
      <c r="AU98" s="26"/>
      <c r="AV98" s="26"/>
      <c r="AW98" s="127"/>
      <c r="AX98" s="128"/>
      <c r="AY98" s="128"/>
      <c r="AZ98" s="128"/>
      <c r="BA98" s="128"/>
      <c r="BB98" s="128"/>
      <c r="BC98" s="128"/>
      <c r="BD98" s="128"/>
      <c r="BE98" s="129"/>
      <c r="BF98" s="200"/>
      <c r="BG98" s="205"/>
    </row>
    <row r="99" spans="1:59" s="75" customFormat="1" x14ac:dyDescent="0.2">
      <c r="A99" s="167" t="s">
        <v>132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50">
        <f t="shared" ref="AE99:AJ99" si="78">AE100-AW100</f>
        <v>-84.51940589743802</v>
      </c>
      <c r="AF99" s="151">
        <f t="shared" si="78"/>
        <v>-116.51940589743802</v>
      </c>
      <c r="AG99" s="151">
        <f t="shared" si="78"/>
        <v>-116.01940589743802</v>
      </c>
      <c r="AH99" s="151">
        <f t="shared" si="78"/>
        <v>-115.51940589743802</v>
      </c>
      <c r="AI99" s="151">
        <f t="shared" si="78"/>
        <v>-115.01940589743802</v>
      </c>
      <c r="AJ99" s="151">
        <f t="shared" si="78"/>
        <v>-114.51940589743802</v>
      </c>
      <c r="AK99" s="151"/>
      <c r="AL99" s="151">
        <f>AL100-BD100</f>
        <v>-113.51940589743802</v>
      </c>
      <c r="AM99" s="152">
        <f>AM100-BE100</f>
        <v>-113.01940589743802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6">
        <f>-121.5</f>
        <v>-121.5</v>
      </c>
      <c r="BG99" s="203" t="s">
        <v>101</v>
      </c>
    </row>
    <row r="100" spans="1:59" s="75" customFormat="1" x14ac:dyDescent="0.2">
      <c r="A100" s="168" t="s">
        <v>133</v>
      </c>
      <c r="B100" s="132" t="s">
        <v>4</v>
      </c>
      <c r="C100" s="132"/>
      <c r="D100" s="148"/>
      <c r="E100" s="148"/>
      <c r="F100" s="148"/>
      <c r="G100" s="148"/>
      <c r="H100" s="148"/>
      <c r="I100" s="148"/>
      <c r="J100" s="148"/>
      <c r="K100" s="148"/>
      <c r="L100" s="149"/>
      <c r="M100" s="147"/>
      <c r="N100" s="148"/>
      <c r="O100" s="148"/>
      <c r="P100" s="148"/>
      <c r="Q100" s="148"/>
      <c r="R100" s="148"/>
      <c r="S100" s="148"/>
      <c r="T100" s="148"/>
      <c r="U100" s="149"/>
      <c r="V100" s="147"/>
      <c r="W100" s="148"/>
      <c r="X100" s="148"/>
      <c r="Y100" s="148"/>
      <c r="Z100" s="148"/>
      <c r="AA100" s="148"/>
      <c r="AB100" s="148"/>
      <c r="AC100" s="148"/>
      <c r="AD100" s="149"/>
      <c r="AE100" s="147">
        <f t="shared" ref="AE100:AJ100" si="79">AE80</f>
        <v>-82.989700043360187</v>
      </c>
      <c r="AF100" s="148">
        <f t="shared" si="79"/>
        <v>-114.98970004336019</v>
      </c>
      <c r="AG100" s="148">
        <f t="shared" si="79"/>
        <v>-114.48970004336019</v>
      </c>
      <c r="AH100" s="148">
        <f t="shared" si="79"/>
        <v>-113.98970004336019</v>
      </c>
      <c r="AI100" s="148">
        <f t="shared" si="79"/>
        <v>-113.48970004336019</v>
      </c>
      <c r="AJ100" s="148">
        <f t="shared" si="79"/>
        <v>-112.98970004336019</v>
      </c>
      <c r="AK100" s="148"/>
      <c r="AL100" s="148">
        <f>AL80</f>
        <v>-111.98970004336019</v>
      </c>
      <c r="AM100" s="149">
        <f>AM80</f>
        <v>-111.48970004336019</v>
      </c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18">
        <f t="shared" ref="AW100:BB100" si="80">AW48</f>
        <v>1.5297058540778354</v>
      </c>
      <c r="AX100" s="119">
        <f t="shared" si="80"/>
        <v>1.5297058540778354</v>
      </c>
      <c r="AY100" s="119">
        <f t="shared" si="80"/>
        <v>1.5297058540778354</v>
      </c>
      <c r="AZ100" s="119">
        <f t="shared" si="80"/>
        <v>1.5297058540778354</v>
      </c>
      <c r="BA100" s="119">
        <f t="shared" si="80"/>
        <v>1.5297058540778354</v>
      </c>
      <c r="BB100" s="119">
        <f t="shared" si="80"/>
        <v>1.5297058540778354</v>
      </c>
      <c r="BC100" s="119"/>
      <c r="BD100" s="119">
        <f>BD48</f>
        <v>1.5297058540778354</v>
      </c>
      <c r="BE100" s="120">
        <f>BE48</f>
        <v>1.5297058540778354</v>
      </c>
      <c r="BF100" s="197"/>
      <c r="BG100" s="205"/>
    </row>
    <row r="101" spans="1:59" s="75" customFormat="1" x14ac:dyDescent="0.2">
      <c r="A101" s="167" t="s">
        <v>134</v>
      </c>
      <c r="B101" s="132" t="s">
        <v>4</v>
      </c>
      <c r="C101" s="132"/>
      <c r="D101" s="148"/>
      <c r="E101" s="148"/>
      <c r="F101" s="148"/>
      <c r="G101" s="148"/>
      <c r="H101" s="148"/>
      <c r="I101" s="148"/>
      <c r="J101" s="148"/>
      <c r="K101" s="148"/>
      <c r="L101" s="149"/>
      <c r="M101" s="147"/>
      <c r="N101" s="148"/>
      <c r="O101" s="148"/>
      <c r="P101" s="148"/>
      <c r="Q101" s="148"/>
      <c r="R101" s="148"/>
      <c r="S101" s="148"/>
      <c r="T101" s="148"/>
      <c r="U101" s="149"/>
      <c r="V101" s="147"/>
      <c r="W101" s="148"/>
      <c r="X101" s="148"/>
      <c r="Y101" s="148"/>
      <c r="Z101" s="148"/>
      <c r="AA101" s="148"/>
      <c r="AB101" s="148"/>
      <c r="AC101" s="148"/>
      <c r="AD101" s="149"/>
      <c r="AE101" s="147">
        <f t="shared" ref="AE101:AJ101" si="81">AE100+AW100</f>
        <v>-81.459994189282355</v>
      </c>
      <c r="AF101" s="148">
        <f t="shared" si="81"/>
        <v>-113.45999418928236</v>
      </c>
      <c r="AG101" s="148">
        <f t="shared" si="81"/>
        <v>-112.95999418928236</v>
      </c>
      <c r="AH101" s="148">
        <f t="shared" si="81"/>
        <v>-112.45999418928236</v>
      </c>
      <c r="AI101" s="148">
        <f t="shared" si="81"/>
        <v>-111.95999418928236</v>
      </c>
      <c r="AJ101" s="148">
        <f t="shared" si="81"/>
        <v>-111.45999418928236</v>
      </c>
      <c r="AK101" s="148"/>
      <c r="AL101" s="148">
        <f>AL100+BD100</f>
        <v>-110.45999418928236</v>
      </c>
      <c r="AM101" s="149">
        <f>AM100+BE100</f>
        <v>-109.95999418928236</v>
      </c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14"/>
      <c r="AX101" s="116"/>
      <c r="AY101" s="116"/>
      <c r="AZ101" s="116"/>
      <c r="BA101" s="116"/>
      <c r="BB101" s="116"/>
      <c r="BC101" s="116"/>
      <c r="BD101" s="116"/>
      <c r="BE101" s="117"/>
      <c r="BF101" s="198"/>
      <c r="BG101" s="205"/>
    </row>
    <row r="102" spans="1:59" s="75" customFormat="1" x14ac:dyDescent="0.2">
      <c r="A102" s="2"/>
      <c r="B102" s="154"/>
      <c r="C102" s="154"/>
      <c r="D102" s="153"/>
      <c r="E102" s="153"/>
      <c r="F102" s="153"/>
      <c r="G102" s="153"/>
      <c r="H102" s="153"/>
      <c r="I102" s="153"/>
      <c r="J102" s="153"/>
      <c r="K102" s="153"/>
      <c r="L102" s="154"/>
      <c r="M102" s="2"/>
      <c r="N102" s="153"/>
      <c r="O102" s="153"/>
      <c r="P102" s="153"/>
      <c r="Q102" s="153"/>
      <c r="R102" s="153"/>
      <c r="S102" s="153"/>
      <c r="T102" s="153"/>
      <c r="U102" s="154"/>
      <c r="V102" s="2"/>
      <c r="W102" s="153"/>
      <c r="X102" s="153"/>
      <c r="Y102" s="153"/>
      <c r="Z102" s="153"/>
      <c r="AA102" s="153"/>
      <c r="AB102" s="153"/>
      <c r="AC102" s="153"/>
      <c r="AD102" s="154"/>
      <c r="AE102" s="2"/>
      <c r="AF102" s="153"/>
      <c r="AG102" s="153"/>
      <c r="AH102" s="153"/>
      <c r="AI102" s="153"/>
      <c r="AJ102" s="153"/>
      <c r="AK102" s="153"/>
      <c r="AL102" s="153"/>
      <c r="AM102" s="154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2"/>
      <c r="AX102" s="153"/>
      <c r="AY102" s="153"/>
      <c r="AZ102" s="153"/>
      <c r="BA102" s="153"/>
      <c r="BB102" s="153"/>
      <c r="BC102" s="153"/>
      <c r="BD102" s="153"/>
      <c r="BE102" s="154"/>
      <c r="BF102" s="200"/>
      <c r="BG102" s="205"/>
    </row>
    <row r="103" spans="1:59" s="75" customFormat="1" x14ac:dyDescent="0.2">
      <c r="A103" s="167" t="s">
        <v>81</v>
      </c>
      <c r="B103" s="209" t="s">
        <v>72</v>
      </c>
      <c r="C103" s="132"/>
      <c r="D103" s="151">
        <f t="shared" ref="D103:I103" si="82">D104-AW104</f>
        <v>-53.055493881494748</v>
      </c>
      <c r="E103" s="151">
        <f t="shared" si="82"/>
        <v>-61.259407319211491</v>
      </c>
      <c r="F103" s="151">
        <f t="shared" si="82"/>
        <v>-60.759407319211491</v>
      </c>
      <c r="G103" s="151">
        <f t="shared" si="82"/>
        <v>-60.259407319211491</v>
      </c>
      <c r="H103" s="151">
        <f t="shared" si="82"/>
        <v>-59.759407319211491</v>
      </c>
      <c r="I103" s="151">
        <f t="shared" si="82"/>
        <v>-59.259407319211491</v>
      </c>
      <c r="J103" s="151"/>
      <c r="K103" s="151">
        <f>K104-BD104</f>
        <v>-58.259407319211505</v>
      </c>
      <c r="L103" s="152">
        <f>L104-BE104</f>
        <v>-57.759407319211491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f>-115.5+10*LOG(D7*12)</f>
        <v>-84.455128886876054</v>
      </c>
      <c r="BG103" s="203" t="s">
        <v>136</v>
      </c>
    </row>
    <row r="104" spans="1:59" s="75" customFormat="1" x14ac:dyDescent="0.2">
      <c r="A104" s="168" t="s">
        <v>82</v>
      </c>
      <c r="B104" s="209" t="s">
        <v>72</v>
      </c>
      <c r="C104" s="132"/>
      <c r="D104" s="148">
        <f>D82</f>
        <v>-51.53090207865398</v>
      </c>
      <c r="E104" s="148">
        <f t="shared" ref="E104:L104" si="83">E82</f>
        <v>-59.732444911093694</v>
      </c>
      <c r="F104" s="148">
        <f t="shared" si="83"/>
        <v>-59.232444911093694</v>
      </c>
      <c r="G104" s="148">
        <f t="shared" si="83"/>
        <v>-58.732444911093694</v>
      </c>
      <c r="H104" s="148">
        <f t="shared" si="83"/>
        <v>-58.232444911093694</v>
      </c>
      <c r="I104" s="148">
        <f t="shared" si="83"/>
        <v>-57.732444911093694</v>
      </c>
      <c r="J104" s="148"/>
      <c r="K104" s="148">
        <f t="shared" si="83"/>
        <v>-56.732444911093708</v>
      </c>
      <c r="L104" s="149">
        <f t="shared" si="83"/>
        <v>-56.232444911093694</v>
      </c>
      <c r="M104" s="148"/>
      <c r="N104" s="148"/>
      <c r="O104" s="148"/>
      <c r="P104" s="148"/>
      <c r="Q104" s="148"/>
      <c r="R104" s="148"/>
      <c r="S104" s="148"/>
      <c r="T104" s="148"/>
      <c r="U104" s="148"/>
      <c r="V104" s="113"/>
      <c r="W104" s="155"/>
      <c r="X104" s="155"/>
      <c r="Y104" s="155"/>
      <c r="Z104" s="155"/>
      <c r="AA104" s="155"/>
      <c r="AB104" s="155"/>
      <c r="AC104" s="155"/>
      <c r="AD104" s="156"/>
      <c r="AE104" s="113"/>
      <c r="AF104" s="155"/>
      <c r="AG104" s="155"/>
      <c r="AH104" s="155"/>
      <c r="AI104" s="155"/>
      <c r="AJ104" s="155"/>
      <c r="AK104" s="155"/>
      <c r="AL104" s="155"/>
      <c r="AM104" s="156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18">
        <f t="shared" ref="AW104:BB104" si="84">AW52</f>
        <v>1.5245918028407657</v>
      </c>
      <c r="AX104" s="119">
        <f t="shared" si="84"/>
        <v>1.5269624081177979</v>
      </c>
      <c r="AY104" s="119">
        <f t="shared" si="84"/>
        <v>1.5269624081177979</v>
      </c>
      <c r="AZ104" s="119">
        <f t="shared" si="84"/>
        <v>1.5269624081177979</v>
      </c>
      <c r="BA104" s="119">
        <f t="shared" si="84"/>
        <v>1.5269624081177979</v>
      </c>
      <c r="BB104" s="119">
        <f t="shared" si="84"/>
        <v>1.5269624081177979</v>
      </c>
      <c r="BC104" s="119"/>
      <c r="BD104" s="119">
        <f>BD52</f>
        <v>1.5269624081177979</v>
      </c>
      <c r="BE104" s="120">
        <f>BE52</f>
        <v>1.5269624081177979</v>
      </c>
      <c r="BF104" s="197"/>
      <c r="BG104" s="205"/>
    </row>
    <row r="105" spans="1:59" s="75" customFormat="1" x14ac:dyDescent="0.2">
      <c r="A105" s="167" t="s">
        <v>83</v>
      </c>
      <c r="B105" s="209" t="s">
        <v>72</v>
      </c>
      <c r="C105" s="132"/>
      <c r="D105" s="151">
        <f t="shared" ref="D105:I105" si="85">D104+AW104</f>
        <v>-50.006310275813213</v>
      </c>
      <c r="E105" s="151">
        <f t="shared" si="85"/>
        <v>-58.205482502975897</v>
      </c>
      <c r="F105" s="151">
        <f t="shared" si="85"/>
        <v>-57.705482502975897</v>
      </c>
      <c r="G105" s="151">
        <f t="shared" si="85"/>
        <v>-57.205482502975897</v>
      </c>
      <c r="H105" s="151">
        <f t="shared" si="85"/>
        <v>-56.705482502975897</v>
      </c>
      <c r="I105" s="151">
        <f t="shared" si="85"/>
        <v>-56.205482502975897</v>
      </c>
      <c r="J105" s="151"/>
      <c r="K105" s="151">
        <f>K104+BC104</f>
        <v>-56.732444911093708</v>
      </c>
      <c r="L105" s="152">
        <f>L104+BD104</f>
        <v>-54.705482502975897</v>
      </c>
      <c r="M105" s="148"/>
      <c r="N105" s="148"/>
      <c r="O105" s="148"/>
      <c r="P105" s="148"/>
      <c r="Q105" s="148"/>
      <c r="R105" s="148"/>
      <c r="S105" s="148"/>
      <c r="T105" s="148"/>
      <c r="U105" s="148"/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v>-50</v>
      </c>
      <c r="BG105" s="203" t="s">
        <v>98</v>
      </c>
    </row>
    <row r="106" spans="1:59" s="75" customFormat="1" x14ac:dyDescent="0.2">
      <c r="A106" s="2"/>
      <c r="B106" s="154"/>
      <c r="C106" s="154"/>
      <c r="D106" s="153"/>
      <c r="E106" s="153"/>
      <c r="F106" s="153"/>
      <c r="G106" s="153"/>
      <c r="H106" s="153"/>
      <c r="I106" s="153"/>
      <c r="J106" s="153"/>
      <c r="K106" s="153"/>
      <c r="L106" s="154"/>
      <c r="M106" s="2"/>
      <c r="N106" s="153"/>
      <c r="O106" s="153"/>
      <c r="P106" s="153"/>
      <c r="Q106" s="153"/>
      <c r="R106" s="153"/>
      <c r="S106" s="153"/>
      <c r="T106" s="153"/>
      <c r="U106" s="154"/>
      <c r="V106" s="2"/>
      <c r="W106" s="153"/>
      <c r="X106" s="153"/>
      <c r="Y106" s="153"/>
      <c r="Z106" s="153"/>
      <c r="AA106" s="153"/>
      <c r="AB106" s="153"/>
      <c r="AC106" s="153"/>
      <c r="AD106" s="154"/>
      <c r="AE106" s="2"/>
      <c r="AF106" s="153"/>
      <c r="AG106" s="153"/>
      <c r="AH106" s="153"/>
      <c r="AI106" s="153"/>
      <c r="AJ106" s="153"/>
      <c r="AK106" s="153"/>
      <c r="AL106" s="153"/>
      <c r="AM106" s="154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2"/>
      <c r="AX106" s="153"/>
      <c r="AY106" s="153"/>
      <c r="AZ106" s="153"/>
      <c r="BA106" s="153"/>
      <c r="BB106" s="153"/>
      <c r="BC106" s="153"/>
      <c r="BD106" s="153"/>
      <c r="BE106" s="154"/>
      <c r="BF106" s="200"/>
      <c r="BG106" s="205"/>
    </row>
    <row r="107" spans="1:59" s="75" customFormat="1" x14ac:dyDescent="0.2">
      <c r="A107" s="167" t="s">
        <v>84</v>
      </c>
      <c r="B107" s="209" t="s">
        <v>72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M108-AW108</f>
        <v>-53.055493881494748</v>
      </c>
      <c r="N107" s="151">
        <f t="shared" ref="N107:U107" si="86">N108-AX108</f>
        <v>-80.6838204734794</v>
      </c>
      <c r="O107" s="151">
        <f t="shared" si="86"/>
        <v>-80.183820473479386</v>
      </c>
      <c r="P107" s="151">
        <f t="shared" si="86"/>
        <v>-79.6838204734794</v>
      </c>
      <c r="Q107" s="151">
        <f t="shared" si="86"/>
        <v>-79.183820473479386</v>
      </c>
      <c r="R107" s="151">
        <f t="shared" si="86"/>
        <v>-78.6838204734794</v>
      </c>
      <c r="S107" s="151"/>
      <c r="T107" s="151">
        <f t="shared" si="86"/>
        <v>-77.683820473479386</v>
      </c>
      <c r="U107" s="152">
        <f t="shared" si="86"/>
        <v>-77.183820473479372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f>-115.5+10*LOG(D7*12)</f>
        <v>-84.455128886876054</v>
      </c>
      <c r="BG107" s="203" t="s">
        <v>136</v>
      </c>
    </row>
    <row r="108" spans="1:59" s="75" customFormat="1" x14ac:dyDescent="0.2">
      <c r="A108" s="168" t="s">
        <v>85</v>
      </c>
      <c r="B108" s="209" t="s">
        <v>72</v>
      </c>
      <c r="C108" s="132"/>
      <c r="D108" s="148"/>
      <c r="E108" s="148"/>
      <c r="F108" s="148"/>
      <c r="G108" s="148"/>
      <c r="H108" s="148"/>
      <c r="I108" s="148"/>
      <c r="J108" s="148"/>
      <c r="K108" s="148"/>
      <c r="L108" s="148"/>
      <c r="M108" s="147">
        <f t="shared" ref="M108:R108" si="87">M82</f>
        <v>-51.53090207865398</v>
      </c>
      <c r="N108" s="148">
        <f t="shared" si="87"/>
        <v>-79.180480305871413</v>
      </c>
      <c r="O108" s="148">
        <f t="shared" si="87"/>
        <v>-78.680480305871399</v>
      </c>
      <c r="P108" s="148">
        <f t="shared" si="87"/>
        <v>-78.180480305871413</v>
      </c>
      <c r="Q108" s="148">
        <f t="shared" si="87"/>
        <v>-77.680480305871399</v>
      </c>
      <c r="R108" s="148">
        <f t="shared" si="87"/>
        <v>-77.180480305871413</v>
      </c>
      <c r="S108" s="148"/>
      <c r="T108" s="148">
        <f>T82</f>
        <v>-76.180480305871399</v>
      </c>
      <c r="U108" s="149">
        <f>U82</f>
        <v>-75.680480305871384</v>
      </c>
      <c r="V108" s="113"/>
      <c r="W108" s="155"/>
      <c r="X108" s="155"/>
      <c r="Y108" s="155"/>
      <c r="Z108" s="155"/>
      <c r="AA108" s="155"/>
      <c r="AB108" s="155"/>
      <c r="AC108" s="155"/>
      <c r="AD108" s="156"/>
      <c r="AE108" s="113"/>
      <c r="AF108" s="155"/>
      <c r="AG108" s="155"/>
      <c r="AH108" s="155"/>
      <c r="AI108" s="155"/>
      <c r="AJ108" s="155"/>
      <c r="AK108" s="155"/>
      <c r="AL108" s="155"/>
      <c r="AM108" s="156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18">
        <f t="shared" ref="AW108:BB108" si="88">AW56</f>
        <v>1.5245918028407657</v>
      </c>
      <c r="AX108" s="119">
        <f t="shared" si="88"/>
        <v>1.5033401676079807</v>
      </c>
      <c r="AY108" s="119">
        <f t="shared" si="88"/>
        <v>1.5033401676079807</v>
      </c>
      <c r="AZ108" s="119">
        <f t="shared" si="88"/>
        <v>1.5033401676079807</v>
      </c>
      <c r="BA108" s="119">
        <f t="shared" si="88"/>
        <v>1.5033401676079807</v>
      </c>
      <c r="BB108" s="119">
        <f t="shared" si="88"/>
        <v>1.5033401676079807</v>
      </c>
      <c r="BC108" s="119"/>
      <c r="BD108" s="119">
        <f>BD56</f>
        <v>1.5033401676079807</v>
      </c>
      <c r="BE108" s="120">
        <f>BE56</f>
        <v>1.5033401676079807</v>
      </c>
      <c r="BF108" s="197"/>
      <c r="BG108" s="205"/>
    </row>
    <row r="109" spans="1:59" s="75" customFormat="1" x14ac:dyDescent="0.2">
      <c r="A109" s="167" t="s">
        <v>86</v>
      </c>
      <c r="B109" s="209" t="s">
        <v>72</v>
      </c>
      <c r="C109" s="132"/>
      <c r="D109" s="148"/>
      <c r="E109" s="148"/>
      <c r="F109" s="148"/>
      <c r="G109" s="148"/>
      <c r="H109" s="148"/>
      <c r="I109" s="148"/>
      <c r="J109" s="148"/>
      <c r="K109" s="148"/>
      <c r="L109" s="148"/>
      <c r="M109" s="150">
        <f>M108+AW108</f>
        <v>-50.006310275813213</v>
      </c>
      <c r="N109" s="151">
        <f t="shared" ref="N109:U109" si="89">N108+AX108</f>
        <v>-77.677140138263425</v>
      </c>
      <c r="O109" s="151">
        <f t="shared" si="89"/>
        <v>-77.177140138263411</v>
      </c>
      <c r="P109" s="151">
        <f t="shared" si="89"/>
        <v>-76.677140138263425</v>
      </c>
      <c r="Q109" s="151">
        <f t="shared" si="89"/>
        <v>-76.177140138263411</v>
      </c>
      <c r="R109" s="151">
        <f t="shared" si="89"/>
        <v>-75.677140138263425</v>
      </c>
      <c r="S109" s="151"/>
      <c r="T109" s="151">
        <f t="shared" si="89"/>
        <v>-74.677140138263411</v>
      </c>
      <c r="U109" s="152">
        <f t="shared" si="89"/>
        <v>-74.177140138263397</v>
      </c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13"/>
      <c r="AF109" s="155"/>
      <c r="AG109" s="155"/>
      <c r="AH109" s="155"/>
      <c r="AI109" s="155"/>
      <c r="AJ109" s="155"/>
      <c r="AK109" s="155"/>
      <c r="AL109" s="155"/>
      <c r="AM109" s="156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196">
        <v>-50</v>
      </c>
      <c r="BG109" s="203" t="s">
        <v>98</v>
      </c>
    </row>
    <row r="110" spans="1:59" s="75" customFormat="1" x14ac:dyDescent="0.2">
      <c r="A110" s="2"/>
      <c r="B110" s="73"/>
      <c r="C110" s="73"/>
      <c r="D110" s="26"/>
      <c r="E110" s="26"/>
      <c r="F110" s="26"/>
      <c r="G110" s="26"/>
      <c r="H110" s="26"/>
      <c r="I110" s="26"/>
      <c r="J110" s="26"/>
      <c r="K110" s="26"/>
      <c r="L110" s="45"/>
      <c r="M110" s="59"/>
      <c r="N110" s="26"/>
      <c r="O110" s="26"/>
      <c r="P110" s="26"/>
      <c r="Q110" s="26"/>
      <c r="R110" s="26"/>
      <c r="S110" s="26"/>
      <c r="T110" s="26"/>
      <c r="U110" s="45"/>
      <c r="V110" s="2"/>
      <c r="W110" s="153"/>
      <c r="X110" s="153"/>
      <c r="Y110" s="153"/>
      <c r="Z110" s="153"/>
      <c r="AA110" s="153"/>
      <c r="AB110" s="153"/>
      <c r="AC110" s="153"/>
      <c r="AD110" s="154"/>
      <c r="AE110" s="2"/>
      <c r="AF110" s="153"/>
      <c r="AG110" s="153"/>
      <c r="AH110" s="153"/>
      <c r="AI110" s="153"/>
      <c r="AJ110" s="153"/>
      <c r="AK110" s="153"/>
      <c r="AL110" s="153"/>
      <c r="AM110" s="154"/>
      <c r="AN110"/>
      <c r="AO110" s="63"/>
      <c r="AP110" s="63"/>
      <c r="AQ110" s="63"/>
      <c r="AR110" s="63"/>
      <c r="AS110" s="63"/>
      <c r="AT110" s="63"/>
      <c r="AU110" s="63"/>
      <c r="AV110" s="65"/>
      <c r="AW110" s="2"/>
      <c r="AX110" s="153"/>
      <c r="AY110" s="153"/>
      <c r="AZ110" s="153"/>
      <c r="BA110" s="153"/>
      <c r="BB110" s="153"/>
      <c r="BC110" s="153"/>
      <c r="BD110" s="153"/>
      <c r="BE110" s="154"/>
      <c r="BF110" s="200"/>
      <c r="BG110" s="205"/>
    </row>
    <row r="111" spans="1:59" s="75" customFormat="1" x14ac:dyDescent="0.2">
      <c r="A111" s="167" t="s">
        <v>94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J111" si="90">AE112-AW112</f>
        <v>-6.6633307652783937</v>
      </c>
      <c r="AF111" s="148">
        <f t="shared" si="90"/>
        <v>-30.663330765278396</v>
      </c>
      <c r="AG111" s="148">
        <f t="shared" si="90"/>
        <v>-30.663330765278396</v>
      </c>
      <c r="AH111" s="148">
        <f t="shared" si="90"/>
        <v>-30.663330765278396</v>
      </c>
      <c r="AI111" s="148">
        <f t="shared" si="90"/>
        <v>-30.663330765278396</v>
      </c>
      <c r="AJ111" s="148">
        <f t="shared" si="90"/>
        <v>-30.663330765278396</v>
      </c>
      <c r="AK111" s="148"/>
      <c r="AL111" s="148">
        <f>AL112-BD112</f>
        <v>-30.663330765278396</v>
      </c>
      <c r="AM111" s="149">
        <f>AM112-BE112</f>
        <v>-30.663330765278396</v>
      </c>
      <c r="AN111" s="158">
        <f>IF(AE111&lt;0,CEILING(AE111,-1),CEILING(AE111,1))</f>
        <v>-7</v>
      </c>
      <c r="AO111" s="158">
        <f t="shared" ref="AO111:AV111" si="91">IF(AF111&lt;0,CEILING(AF111,-1),CEILING(AF111,1))</f>
        <v>-31</v>
      </c>
      <c r="AP111" s="158">
        <f t="shared" si="91"/>
        <v>-31</v>
      </c>
      <c r="AQ111" s="158">
        <f t="shared" si="91"/>
        <v>-31</v>
      </c>
      <c r="AR111" s="158">
        <f t="shared" si="91"/>
        <v>-31</v>
      </c>
      <c r="AS111" s="158">
        <f t="shared" si="91"/>
        <v>-31</v>
      </c>
      <c r="AT111" s="158"/>
      <c r="AU111" s="158">
        <f t="shared" si="91"/>
        <v>-31</v>
      </c>
      <c r="AV111" s="158">
        <f t="shared" si="91"/>
        <v>-31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61</v>
      </c>
    </row>
    <row r="112" spans="1:59" s="75" customFormat="1" x14ac:dyDescent="0.2">
      <c r="A112" s="168" t="s">
        <v>93</v>
      </c>
      <c r="B112" s="209" t="s">
        <v>4</v>
      </c>
      <c r="C112" s="132"/>
      <c r="D112" s="155"/>
      <c r="E112" s="155"/>
      <c r="F112" s="155"/>
      <c r="G112" s="155"/>
      <c r="H112" s="155"/>
      <c r="I112" s="155"/>
      <c r="J112" s="155"/>
      <c r="K112" s="155"/>
      <c r="L112" s="156"/>
      <c r="M112" s="113"/>
      <c r="N112" s="155"/>
      <c r="O112" s="155"/>
      <c r="P112" s="155"/>
      <c r="Q112" s="155"/>
      <c r="R112" s="155"/>
      <c r="S112" s="155"/>
      <c r="T112" s="155"/>
      <c r="U112" s="156"/>
      <c r="V112" s="113"/>
      <c r="W112" s="155"/>
      <c r="X112" s="155"/>
      <c r="Y112" s="155"/>
      <c r="Z112" s="155"/>
      <c r="AA112" s="155"/>
      <c r="AB112" s="155"/>
      <c r="AC112" s="155"/>
      <c r="AD112" s="156"/>
      <c r="AE112" s="147">
        <f>AE81</f>
        <v>0</v>
      </c>
      <c r="AF112" s="148">
        <f t="shared" ref="AF112:AM112" si="92">AF81</f>
        <v>-24</v>
      </c>
      <c r="AG112" s="148">
        <f t="shared" si="92"/>
        <v>-24</v>
      </c>
      <c r="AH112" s="148">
        <f t="shared" si="92"/>
        <v>-24</v>
      </c>
      <c r="AI112" s="148">
        <f t="shared" si="92"/>
        <v>-24</v>
      </c>
      <c r="AJ112" s="148">
        <f t="shared" si="92"/>
        <v>-24</v>
      </c>
      <c r="AK112" s="148"/>
      <c r="AL112" s="148">
        <f t="shared" si="92"/>
        <v>-24</v>
      </c>
      <c r="AM112" s="149">
        <f t="shared" si="92"/>
        <v>-24</v>
      </c>
      <c r="AN112" s="214"/>
      <c r="AO112" s="159"/>
      <c r="AP112" s="159"/>
      <c r="AQ112" s="159"/>
      <c r="AR112" s="159"/>
      <c r="AS112" s="159"/>
      <c r="AT112" s="159"/>
      <c r="AU112" s="159"/>
      <c r="AV112" s="159"/>
      <c r="AW112" s="118">
        <f t="shared" ref="AW112:BB112" si="93">AW60</f>
        <v>6.6633307652783937</v>
      </c>
      <c r="AX112" s="119">
        <f t="shared" si="93"/>
        <v>6.6633307652783937</v>
      </c>
      <c r="AY112" s="119">
        <f t="shared" si="93"/>
        <v>6.6633307652783937</v>
      </c>
      <c r="AZ112" s="119">
        <f t="shared" si="93"/>
        <v>6.6633307652783937</v>
      </c>
      <c r="BA112" s="119">
        <f t="shared" si="93"/>
        <v>6.6633307652783937</v>
      </c>
      <c r="BB112" s="119">
        <f t="shared" si="93"/>
        <v>6.6633307652783937</v>
      </c>
      <c r="BC112" s="119"/>
      <c r="BD112" s="119">
        <f>BD60</f>
        <v>6.6633307652783937</v>
      </c>
      <c r="BE112" s="120">
        <f>BE60</f>
        <v>6.6633307652783937</v>
      </c>
      <c r="BF112" s="202"/>
      <c r="BG112" s="205"/>
    </row>
    <row r="113" spans="1:59" s="75" customFormat="1" x14ac:dyDescent="0.2">
      <c r="A113" s="167" t="s">
        <v>95</v>
      </c>
      <c r="B113" s="209" t="s">
        <v>4</v>
      </c>
      <c r="C113" s="132"/>
      <c r="D113" s="155"/>
      <c r="E113" s="155"/>
      <c r="F113" s="155"/>
      <c r="G113" s="155"/>
      <c r="H113" s="155"/>
      <c r="I113" s="155"/>
      <c r="J113" s="155"/>
      <c r="K113" s="155"/>
      <c r="L113" s="156"/>
      <c r="M113" s="113"/>
      <c r="N113" s="155"/>
      <c r="O113" s="155"/>
      <c r="P113" s="155"/>
      <c r="Q113" s="155"/>
      <c r="R113" s="155"/>
      <c r="S113" s="155"/>
      <c r="T113" s="155"/>
      <c r="U113" s="156"/>
      <c r="V113" s="113"/>
      <c r="W113" s="155"/>
      <c r="X113" s="155"/>
      <c r="Y113" s="155"/>
      <c r="Z113" s="155"/>
      <c r="AA113" s="155"/>
      <c r="AB113" s="155"/>
      <c r="AC113" s="155"/>
      <c r="AD113" s="156"/>
      <c r="AE113" s="147">
        <f t="shared" ref="AE113:AJ113" si="94">AE112+AW112</f>
        <v>6.6633307652783937</v>
      </c>
      <c r="AF113" s="148">
        <f t="shared" si="94"/>
        <v>-17.336669234721604</v>
      </c>
      <c r="AG113" s="148">
        <f t="shared" si="94"/>
        <v>-17.336669234721604</v>
      </c>
      <c r="AH113" s="148">
        <f t="shared" si="94"/>
        <v>-17.336669234721604</v>
      </c>
      <c r="AI113" s="148">
        <f t="shared" si="94"/>
        <v>-17.336669234721604</v>
      </c>
      <c r="AJ113" s="148">
        <f t="shared" si="94"/>
        <v>-17.336669234721604</v>
      </c>
      <c r="AK113" s="148"/>
      <c r="AL113" s="148">
        <f>AL112+BD112</f>
        <v>-17.336669234721604</v>
      </c>
      <c r="AM113" s="149">
        <f>AM112+BE112</f>
        <v>-17.336669234721604</v>
      </c>
      <c r="AN113" s="158">
        <f t="shared" ref="AN113:AV113" si="95">IF(AE113&lt;0,CEILING(AE113,-1),CEILING(AE113,1))</f>
        <v>7</v>
      </c>
      <c r="AO113" s="158">
        <f t="shared" si="95"/>
        <v>-18</v>
      </c>
      <c r="AP113" s="158">
        <f t="shared" si="95"/>
        <v>-18</v>
      </c>
      <c r="AQ113" s="158">
        <f t="shared" si="95"/>
        <v>-18</v>
      </c>
      <c r="AR113" s="158">
        <f t="shared" si="95"/>
        <v>-18</v>
      </c>
      <c r="AS113" s="158">
        <f t="shared" si="95"/>
        <v>-18</v>
      </c>
      <c r="AT113" s="158"/>
      <c r="AU113" s="158">
        <f t="shared" si="95"/>
        <v>-18</v>
      </c>
      <c r="AV113" s="158">
        <f t="shared" si="95"/>
        <v>-18</v>
      </c>
      <c r="AW113" s="113"/>
      <c r="AX113" s="155"/>
      <c r="AY113" s="155"/>
      <c r="AZ113" s="155"/>
      <c r="BA113" s="155"/>
      <c r="BB113" s="155"/>
      <c r="BC113" s="155"/>
      <c r="BD113" s="155"/>
      <c r="BE113" s="156"/>
      <c r="BF113" s="201"/>
      <c r="BG113" s="165" t="s">
        <v>61</v>
      </c>
    </row>
    <row r="114" spans="1:59" s="75" customFormat="1" x14ac:dyDescent="0.2">
      <c r="A114" s="2"/>
      <c r="B114" s="73"/>
      <c r="C114" s="73"/>
      <c r="D114" s="153"/>
      <c r="E114" s="153"/>
      <c r="F114" s="153"/>
      <c r="G114" s="153"/>
      <c r="H114" s="153"/>
      <c r="I114" s="153"/>
      <c r="J114" s="153"/>
      <c r="K114" s="153"/>
      <c r="L114" s="154"/>
      <c r="M114" s="2"/>
      <c r="N114" s="153"/>
      <c r="O114" s="153"/>
      <c r="P114" s="153"/>
      <c r="Q114" s="153"/>
      <c r="R114" s="153"/>
      <c r="S114" s="153"/>
      <c r="T114" s="153"/>
      <c r="U114" s="154"/>
      <c r="V114" s="2"/>
      <c r="W114" s="153"/>
      <c r="X114" s="153"/>
      <c r="Y114" s="153"/>
      <c r="Z114" s="153"/>
      <c r="AA114" s="153"/>
      <c r="AB114" s="153"/>
      <c r="AC114" s="153"/>
      <c r="AD114" s="154"/>
      <c r="AE114" s="59"/>
      <c r="AF114" s="26"/>
      <c r="AG114" s="26"/>
      <c r="AH114" s="26"/>
      <c r="AI114" s="26"/>
      <c r="AJ114" s="26"/>
      <c r="AK114" s="26"/>
      <c r="AL114" s="26"/>
      <c r="AM114" s="45"/>
      <c r="AN114" t="s">
        <v>97</v>
      </c>
      <c r="AO114" s="160"/>
      <c r="AP114" s="160"/>
      <c r="AQ114" s="160"/>
      <c r="AR114" s="160"/>
      <c r="AS114" s="160"/>
      <c r="AT114" s="160"/>
      <c r="AU114" s="160"/>
      <c r="AV114" s="160"/>
      <c r="AW114" s="2"/>
      <c r="AX114" s="153"/>
      <c r="AY114" s="153"/>
      <c r="AZ114" s="153"/>
      <c r="BA114" s="153"/>
      <c r="BB114" s="153"/>
      <c r="BC114" s="153"/>
      <c r="BD114" s="153"/>
      <c r="BE114" s="154"/>
      <c r="BF114" s="154"/>
      <c r="BG114" s="157"/>
    </row>
    <row r="115" spans="1:59" ht="13.5" thickBot="1" x14ac:dyDescent="0.25">
      <c r="A115" s="30" t="s">
        <v>25</v>
      </c>
      <c r="B115" s="58"/>
      <c r="C115" s="58"/>
      <c r="D115" s="31"/>
      <c r="E115" s="31"/>
      <c r="F115" s="31"/>
      <c r="G115" s="31"/>
      <c r="H115" s="31"/>
      <c r="I115" s="31"/>
      <c r="J115" s="31"/>
      <c r="K115" s="31"/>
      <c r="L115" s="58"/>
      <c r="M115" s="30"/>
      <c r="N115" s="31"/>
      <c r="O115" s="31"/>
      <c r="P115" s="31"/>
      <c r="Q115" s="31"/>
      <c r="R115" s="31"/>
      <c r="S115" s="31"/>
      <c r="T115" s="31"/>
      <c r="U115" s="58"/>
      <c r="V115" s="55"/>
      <c r="W115" s="29"/>
      <c r="X115" s="29"/>
      <c r="Y115" s="29"/>
      <c r="Z115" s="29"/>
      <c r="AA115" s="29"/>
      <c r="AB115" s="29"/>
      <c r="AC115" s="29"/>
      <c r="AD115" s="56"/>
      <c r="AE115" s="55"/>
      <c r="AF115" s="29"/>
      <c r="AG115" s="29"/>
      <c r="AH115" s="29"/>
      <c r="AI115" s="29"/>
      <c r="AJ115" s="29"/>
      <c r="AK115" s="29"/>
      <c r="AL115" s="68"/>
      <c r="AM115" s="57"/>
      <c r="AN115" s="68"/>
      <c r="AO115" s="68"/>
      <c r="AP115" s="68"/>
      <c r="AQ115" s="68"/>
      <c r="AR115" s="68"/>
      <c r="AS115" s="68"/>
      <c r="AT115" s="68"/>
      <c r="AU115" s="68"/>
      <c r="AV115" s="68"/>
      <c r="AW115" s="55"/>
      <c r="AX115" s="29"/>
      <c r="AY115" s="29"/>
      <c r="AZ115" s="29"/>
      <c r="BA115" s="29"/>
      <c r="BB115" s="29"/>
      <c r="BC115" s="29"/>
      <c r="BD115" s="29"/>
      <c r="BE115" s="56"/>
      <c r="BF115" s="56"/>
      <c r="BG115" s="18" t="s">
        <v>26</v>
      </c>
    </row>
    <row r="124" spans="1:59" x14ac:dyDescent="0.2">
      <c r="BG124" s="12" t="s">
        <v>41</v>
      </c>
    </row>
  </sheetData>
  <mergeCells count="58">
    <mergeCell ref="AW85:BE85"/>
    <mergeCell ref="E86:L86"/>
    <mergeCell ref="N86:U86"/>
    <mergeCell ref="W86:AD86"/>
    <mergeCell ref="AF86:AM86"/>
    <mergeCell ref="AO86:AV86"/>
    <mergeCell ref="AX86:BE86"/>
    <mergeCell ref="D85:L85"/>
    <mergeCell ref="M85:U85"/>
    <mergeCell ref="V85:AD85"/>
    <mergeCell ref="AE85:AM85"/>
    <mergeCell ref="AN85:AV85"/>
    <mergeCell ref="D70:L70"/>
    <mergeCell ref="M70:U70"/>
    <mergeCell ref="V70:AD70"/>
    <mergeCell ref="AE70:AM70"/>
    <mergeCell ref="E71:L71"/>
    <mergeCell ref="N71:U71"/>
    <mergeCell ref="W71:AD71"/>
    <mergeCell ref="AF71:AM71"/>
    <mergeCell ref="AW33:BE33"/>
    <mergeCell ref="E34:L34"/>
    <mergeCell ref="N34:U34"/>
    <mergeCell ref="W34:AD34"/>
    <mergeCell ref="AF34:AM34"/>
    <mergeCell ref="AO34:AV34"/>
    <mergeCell ref="AX34:BE34"/>
    <mergeCell ref="D33:L33"/>
    <mergeCell ref="M33:U33"/>
    <mergeCell ref="V33:AD33"/>
    <mergeCell ref="AE33:AM33"/>
    <mergeCell ref="AN33:AV33"/>
    <mergeCell ref="E25:L25"/>
    <mergeCell ref="N25:U25"/>
    <mergeCell ref="W25:AD25"/>
    <mergeCell ref="AF25:AM25"/>
    <mergeCell ref="AO25:AV25"/>
    <mergeCell ref="D24:L24"/>
    <mergeCell ref="M24:U24"/>
    <mergeCell ref="V24:AD24"/>
    <mergeCell ref="AE24:AM24"/>
    <mergeCell ref="AN24:AV24"/>
    <mergeCell ref="D15:L15"/>
    <mergeCell ref="M15:U15"/>
    <mergeCell ref="V15:AD15"/>
    <mergeCell ref="AE15:AM15"/>
    <mergeCell ref="E16:L16"/>
    <mergeCell ref="N16:U16"/>
    <mergeCell ref="W16:AD16"/>
    <mergeCell ref="AF16:AM16"/>
    <mergeCell ref="D2:L2"/>
    <mergeCell ref="M2:U2"/>
    <mergeCell ref="V2:AD2"/>
    <mergeCell ref="AE2:AM2"/>
    <mergeCell ref="E3:L3"/>
    <mergeCell ref="N3:U3"/>
    <mergeCell ref="W3:AD3"/>
    <mergeCell ref="AF3:AM3"/>
  </mergeCells>
  <phoneticPr fontId="19" type="noConversion"/>
  <conditionalFormatting sqref="D103:I103">
    <cfRule type="cellIs" dxfId="23" priority="2" stopIfTrue="1" operator="lessThan">
      <formula>$BF$107</formula>
    </cfRule>
  </conditionalFormatting>
  <conditionalFormatting sqref="D105:I105 K105:L105">
    <cfRule type="cellIs" dxfId="22" priority="3" stopIfTrue="1" operator="greaterThan">
      <formula>$BF$105</formula>
    </cfRule>
  </conditionalFormatting>
  <conditionalFormatting sqref="K103:R103 D107:I107 K107:R107">
    <cfRule type="cellIs" dxfId="21" priority="6" stopIfTrue="1" operator="lessThan">
      <formula>$BF$107</formula>
    </cfRule>
  </conditionalFormatting>
  <conditionalFormatting sqref="M109:R109 T109:U109">
    <cfRule type="cellIs" dxfId="20" priority="5" stopIfTrue="1" operator="greaterThan">
      <formula>$BF$109</formula>
    </cfRule>
  </conditionalFormatting>
  <conditionalFormatting sqref="T103:U103">
    <cfRule type="cellIs" dxfId="19" priority="1" stopIfTrue="1" operator="lessThan">
      <formula>$BF$107</formula>
    </cfRule>
  </conditionalFormatting>
  <conditionalFormatting sqref="T107:U107">
    <cfRule type="cellIs" dxfId="18" priority="4" stopIfTrue="1" operator="lessThan">
      <formula>$BF$107</formula>
    </cfRule>
  </conditionalFormatting>
  <conditionalFormatting sqref="V87:AA87 AC87:AD87">
    <cfRule type="cellIs" dxfId="17" priority="10" stopIfTrue="1" operator="lessThan">
      <formula>$BF$87</formula>
    </cfRule>
  </conditionalFormatting>
  <conditionalFormatting sqref="V95:AA95 AC95:AD95">
    <cfRule type="cellIs" dxfId="16" priority="8" stopIfTrue="1" operator="lessThan">
      <formula>$BF$95</formula>
    </cfRule>
  </conditionalFormatting>
  <conditionalFormatting sqref="AE91:AJ91 AL91:AM91">
    <cfRule type="cellIs" dxfId="15" priority="9" stopIfTrue="1" operator="lessThan">
      <formula>$BF$91</formula>
    </cfRule>
  </conditionalFormatting>
  <conditionalFormatting sqref="AE99:AJ99 AL99:AM99">
    <cfRule type="cellIs" dxfId="14" priority="7" stopIfTrue="1" operator="lessThan">
      <formula>$BF$99</formula>
    </cfRule>
  </conditionalFormatting>
  <conditionalFormatting sqref="BG115">
    <cfRule type="cellIs" dxfId="13" priority="11" stopIfTrue="1" operator="equal">
      <formula>"Yes"</formula>
    </cfRule>
    <cfRule type="cellIs" dxfId="12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FD6A6-7631-483E-920C-85C1807A6E39}">
  <dimension ref="A1:BG124"/>
  <sheetViews>
    <sheetView topLeftCell="A66" zoomScale="80" zoomScaleNormal="80" workbookViewId="0">
      <selection activeCell="X78" sqref="X78"/>
    </sheetView>
  </sheetViews>
  <sheetFormatPr defaultRowHeight="12.75" x14ac:dyDescent="0.2"/>
  <cols>
    <col min="1" max="1" width="35.7109375" customWidth="1"/>
    <col min="2" max="3" width="11.7109375" customWidth="1"/>
    <col min="4" max="37" width="7.7109375" customWidth="1"/>
    <col min="38" max="48" width="7.7109375" style="34" customWidth="1"/>
    <col min="49" max="57" width="7.7109375" customWidth="1"/>
    <col min="58" max="58" width="16.5703125" customWidth="1"/>
    <col min="59" max="59" width="40.7109375" style="12" customWidth="1"/>
  </cols>
  <sheetData>
    <row r="1" spans="1:59" ht="13.5" thickBot="1" x14ac:dyDescent="0.25"/>
    <row r="2" spans="1:59" x14ac:dyDescent="0.2">
      <c r="A2" s="1" t="s">
        <v>17</v>
      </c>
      <c r="B2" s="35"/>
      <c r="C2" s="184" t="s">
        <v>59</v>
      </c>
      <c r="D2" s="219" t="s">
        <v>103</v>
      </c>
      <c r="E2" s="228"/>
      <c r="F2" s="228"/>
      <c r="G2" s="228"/>
      <c r="H2" s="228"/>
      <c r="I2" s="228"/>
      <c r="J2" s="228"/>
      <c r="K2" s="228"/>
      <c r="L2" s="229"/>
      <c r="M2" s="219" t="s">
        <v>104</v>
      </c>
      <c r="N2" s="228"/>
      <c r="O2" s="228"/>
      <c r="P2" s="228"/>
      <c r="Q2" s="228"/>
      <c r="R2" s="228"/>
      <c r="S2" s="228"/>
      <c r="T2" s="228"/>
      <c r="U2" s="229"/>
      <c r="V2" s="219" t="s">
        <v>105</v>
      </c>
      <c r="W2" s="228"/>
      <c r="X2" s="228"/>
      <c r="Y2" s="228"/>
      <c r="Z2" s="228"/>
      <c r="AA2" s="228"/>
      <c r="AB2" s="228"/>
      <c r="AC2" s="228"/>
      <c r="AD2" s="229"/>
      <c r="AE2" s="219" t="s">
        <v>106</v>
      </c>
      <c r="AF2" s="228"/>
      <c r="AG2" s="228"/>
      <c r="AH2" s="228"/>
      <c r="AI2" s="228"/>
      <c r="AJ2" s="228"/>
      <c r="AK2" s="228"/>
      <c r="AL2" s="228"/>
      <c r="AM2" s="229"/>
      <c r="AN2" s="49"/>
      <c r="AO2" s="10"/>
      <c r="AP2" s="10"/>
      <c r="AQ2" s="10"/>
      <c r="AR2" s="10"/>
      <c r="AS2" s="10"/>
      <c r="AT2" s="10"/>
      <c r="AU2" s="10"/>
      <c r="AV2" s="10"/>
      <c r="AW2" s="19"/>
      <c r="AX2" s="19"/>
      <c r="AY2" s="19"/>
      <c r="AZ2" s="19"/>
      <c r="BA2" s="19"/>
      <c r="BB2" s="19"/>
      <c r="BC2" s="19"/>
      <c r="BD2" s="19"/>
      <c r="BE2" s="54"/>
      <c r="BF2" s="54"/>
      <c r="BG2" s="14" t="s">
        <v>0</v>
      </c>
    </row>
    <row r="3" spans="1:59" x14ac:dyDescent="0.2">
      <c r="A3" s="2"/>
      <c r="B3" s="37" t="s">
        <v>1</v>
      </c>
      <c r="C3" s="3"/>
      <c r="D3" s="36" t="s">
        <v>31</v>
      </c>
      <c r="E3" s="222" t="s">
        <v>32</v>
      </c>
      <c r="F3" s="222"/>
      <c r="G3" s="226"/>
      <c r="H3" s="226"/>
      <c r="I3" s="226"/>
      <c r="J3" s="226"/>
      <c r="K3" s="226"/>
      <c r="L3" s="227"/>
      <c r="M3" s="36" t="s">
        <v>31</v>
      </c>
      <c r="N3" s="222" t="s">
        <v>32</v>
      </c>
      <c r="O3" s="222"/>
      <c r="P3" s="226"/>
      <c r="Q3" s="226"/>
      <c r="R3" s="226"/>
      <c r="S3" s="226"/>
      <c r="T3" s="226"/>
      <c r="U3" s="227"/>
      <c r="V3" s="36" t="s">
        <v>31</v>
      </c>
      <c r="W3" s="222" t="s">
        <v>32</v>
      </c>
      <c r="X3" s="222"/>
      <c r="Y3" s="226"/>
      <c r="Z3" s="226"/>
      <c r="AA3" s="226"/>
      <c r="AB3" s="226"/>
      <c r="AC3" s="226"/>
      <c r="AD3" s="227"/>
      <c r="AE3" s="36" t="s">
        <v>31</v>
      </c>
      <c r="AF3" s="222" t="s">
        <v>32</v>
      </c>
      <c r="AG3" s="222"/>
      <c r="AH3" s="226"/>
      <c r="AI3" s="226"/>
      <c r="AJ3" s="226"/>
      <c r="AK3" s="226"/>
      <c r="AL3" s="226"/>
      <c r="AM3" s="227"/>
      <c r="AN3" s="38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37"/>
      <c r="BF3" s="37"/>
      <c r="BG3" s="15"/>
    </row>
    <row r="4" spans="1:59" ht="12.75" customHeight="1" x14ac:dyDescent="0.2">
      <c r="A4" s="170" t="s">
        <v>45</v>
      </c>
      <c r="B4" s="37"/>
      <c r="C4" s="3"/>
      <c r="D4" s="64"/>
      <c r="E4" s="63" t="s">
        <v>46</v>
      </c>
      <c r="F4" s="63" t="s">
        <v>52</v>
      </c>
      <c r="G4" s="63" t="s">
        <v>47</v>
      </c>
      <c r="H4" s="63" t="s">
        <v>48</v>
      </c>
      <c r="I4" s="63" t="s">
        <v>49</v>
      </c>
      <c r="J4" s="63" t="s">
        <v>138</v>
      </c>
      <c r="K4" s="63" t="s">
        <v>50</v>
      </c>
      <c r="L4" s="65" t="s">
        <v>51</v>
      </c>
      <c r="M4" s="64"/>
      <c r="N4" s="63" t="s">
        <v>46</v>
      </c>
      <c r="O4" s="63" t="s">
        <v>52</v>
      </c>
      <c r="P4" s="63" t="s">
        <v>47</v>
      </c>
      <c r="Q4" s="63" t="s">
        <v>48</v>
      </c>
      <c r="R4" s="63" t="s">
        <v>49</v>
      </c>
      <c r="S4" s="63" t="s">
        <v>138</v>
      </c>
      <c r="T4" s="63" t="s">
        <v>50</v>
      </c>
      <c r="U4" s="65" t="s">
        <v>51</v>
      </c>
      <c r="V4" s="64"/>
      <c r="W4" s="63" t="s">
        <v>46</v>
      </c>
      <c r="X4" s="63" t="s">
        <v>52</v>
      </c>
      <c r="Y4" s="63" t="s">
        <v>47</v>
      </c>
      <c r="Z4" s="63" t="s">
        <v>48</v>
      </c>
      <c r="AA4" s="63" t="s">
        <v>49</v>
      </c>
      <c r="AB4" s="63" t="s">
        <v>138</v>
      </c>
      <c r="AC4" s="63" t="s">
        <v>50</v>
      </c>
      <c r="AD4" s="65" t="s">
        <v>51</v>
      </c>
      <c r="AE4" s="64"/>
      <c r="AF4" s="63" t="s">
        <v>46</v>
      </c>
      <c r="AG4" s="63" t="s">
        <v>52</v>
      </c>
      <c r="AH4" s="63" t="s">
        <v>47</v>
      </c>
      <c r="AI4" s="63" t="s">
        <v>48</v>
      </c>
      <c r="AJ4" s="63" t="s">
        <v>49</v>
      </c>
      <c r="AK4" s="63" t="s">
        <v>138</v>
      </c>
      <c r="AL4" s="63" t="s">
        <v>50</v>
      </c>
      <c r="AM4" s="65" t="s">
        <v>51</v>
      </c>
      <c r="AN4" s="69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37"/>
      <c r="BF4" s="37"/>
      <c r="BG4" s="16" t="s">
        <v>140</v>
      </c>
    </row>
    <row r="5" spans="1:59" ht="12.75" customHeight="1" x14ac:dyDescent="0.2">
      <c r="A5" s="4" t="s">
        <v>55</v>
      </c>
      <c r="B5" s="39" t="s">
        <v>56</v>
      </c>
      <c r="C5" s="5"/>
      <c r="D5" s="210">
        <v>30</v>
      </c>
      <c r="E5" s="211">
        <f t="shared" ref="E5:AM7" si="0">$D5</f>
        <v>30</v>
      </c>
      <c r="F5" s="211">
        <f t="shared" si="0"/>
        <v>30</v>
      </c>
      <c r="G5" s="211">
        <f t="shared" si="0"/>
        <v>30</v>
      </c>
      <c r="H5" s="211">
        <f t="shared" si="0"/>
        <v>30</v>
      </c>
      <c r="I5" s="211">
        <f t="shared" si="0"/>
        <v>30</v>
      </c>
      <c r="J5" s="211">
        <f t="shared" si="0"/>
        <v>30</v>
      </c>
      <c r="K5" s="211">
        <f t="shared" si="0"/>
        <v>30</v>
      </c>
      <c r="L5" s="211">
        <f t="shared" si="0"/>
        <v>30</v>
      </c>
      <c r="M5" s="210">
        <v>30</v>
      </c>
      <c r="N5" s="211">
        <f t="shared" si="0"/>
        <v>30</v>
      </c>
      <c r="O5" s="211">
        <f t="shared" si="0"/>
        <v>30</v>
      </c>
      <c r="P5" s="211">
        <f t="shared" si="0"/>
        <v>30</v>
      </c>
      <c r="Q5" s="211">
        <f t="shared" si="0"/>
        <v>30</v>
      </c>
      <c r="R5" s="211">
        <f t="shared" si="0"/>
        <v>30</v>
      </c>
      <c r="S5" s="211">
        <f t="shared" si="0"/>
        <v>30</v>
      </c>
      <c r="T5" s="211">
        <f t="shared" si="0"/>
        <v>30</v>
      </c>
      <c r="U5" s="211">
        <f t="shared" si="0"/>
        <v>30</v>
      </c>
      <c r="V5" s="176">
        <f t="shared" si="0"/>
        <v>30</v>
      </c>
      <c r="W5" s="177">
        <f t="shared" si="0"/>
        <v>30</v>
      </c>
      <c r="X5" s="177">
        <f t="shared" si="0"/>
        <v>30</v>
      </c>
      <c r="Y5" s="177">
        <f t="shared" si="0"/>
        <v>30</v>
      </c>
      <c r="Z5" s="177">
        <f t="shared" si="0"/>
        <v>30</v>
      </c>
      <c r="AA5" s="177">
        <f t="shared" si="0"/>
        <v>30</v>
      </c>
      <c r="AB5" s="177">
        <f t="shared" si="0"/>
        <v>30</v>
      </c>
      <c r="AC5" s="177">
        <f t="shared" si="0"/>
        <v>30</v>
      </c>
      <c r="AD5" s="177">
        <f t="shared" si="0"/>
        <v>30</v>
      </c>
      <c r="AE5" s="176">
        <f t="shared" si="0"/>
        <v>30</v>
      </c>
      <c r="AF5" s="177">
        <f t="shared" si="0"/>
        <v>30</v>
      </c>
      <c r="AG5" s="177">
        <f t="shared" si="0"/>
        <v>30</v>
      </c>
      <c r="AH5" s="177">
        <f t="shared" si="0"/>
        <v>30</v>
      </c>
      <c r="AI5" s="177">
        <f t="shared" si="0"/>
        <v>30</v>
      </c>
      <c r="AJ5" s="177">
        <f t="shared" si="0"/>
        <v>30</v>
      </c>
      <c r="AK5" s="177">
        <f t="shared" si="0"/>
        <v>30</v>
      </c>
      <c r="AL5" s="177">
        <f t="shared" si="0"/>
        <v>30</v>
      </c>
      <c r="AM5" s="177">
        <f t="shared" si="0"/>
        <v>30</v>
      </c>
      <c r="AN5" s="69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37"/>
      <c r="BF5" s="37"/>
      <c r="BG5" s="16" t="s">
        <v>140</v>
      </c>
    </row>
    <row r="6" spans="1:59" ht="12.75" customHeight="1" x14ac:dyDescent="0.2">
      <c r="A6" s="4" t="s">
        <v>57</v>
      </c>
      <c r="B6" s="39" t="s">
        <v>58</v>
      </c>
      <c r="C6" s="5"/>
      <c r="D6" s="210">
        <v>20</v>
      </c>
      <c r="E6" s="211">
        <f t="shared" si="0"/>
        <v>20</v>
      </c>
      <c r="F6" s="211">
        <f t="shared" si="0"/>
        <v>20</v>
      </c>
      <c r="G6" s="211">
        <f t="shared" si="0"/>
        <v>20</v>
      </c>
      <c r="H6" s="211">
        <f t="shared" si="0"/>
        <v>20</v>
      </c>
      <c r="I6" s="211">
        <f t="shared" si="0"/>
        <v>20</v>
      </c>
      <c r="J6" s="211">
        <f t="shared" si="0"/>
        <v>20</v>
      </c>
      <c r="K6" s="211">
        <f t="shared" si="0"/>
        <v>20</v>
      </c>
      <c r="L6" s="211">
        <f t="shared" si="0"/>
        <v>20</v>
      </c>
      <c r="M6" s="210">
        <v>20</v>
      </c>
      <c r="N6" s="211">
        <f t="shared" si="0"/>
        <v>20</v>
      </c>
      <c r="O6" s="211">
        <f t="shared" si="0"/>
        <v>20</v>
      </c>
      <c r="P6" s="211">
        <f t="shared" si="0"/>
        <v>20</v>
      </c>
      <c r="Q6" s="211">
        <f t="shared" si="0"/>
        <v>20</v>
      </c>
      <c r="R6" s="211">
        <f t="shared" si="0"/>
        <v>20</v>
      </c>
      <c r="S6" s="211">
        <f t="shared" si="0"/>
        <v>20</v>
      </c>
      <c r="T6" s="211">
        <f t="shared" si="0"/>
        <v>20</v>
      </c>
      <c r="U6" s="211">
        <f t="shared" si="0"/>
        <v>20</v>
      </c>
      <c r="V6" s="176">
        <f t="shared" si="0"/>
        <v>20</v>
      </c>
      <c r="W6" s="177">
        <f t="shared" si="0"/>
        <v>20</v>
      </c>
      <c r="X6" s="177">
        <f t="shared" si="0"/>
        <v>20</v>
      </c>
      <c r="Y6" s="177">
        <f t="shared" si="0"/>
        <v>20</v>
      </c>
      <c r="Z6" s="177">
        <f t="shared" si="0"/>
        <v>20</v>
      </c>
      <c r="AA6" s="177">
        <f t="shared" si="0"/>
        <v>20</v>
      </c>
      <c r="AB6" s="177">
        <f t="shared" si="0"/>
        <v>20</v>
      </c>
      <c r="AC6" s="177">
        <f t="shared" si="0"/>
        <v>20</v>
      </c>
      <c r="AD6" s="177">
        <f t="shared" si="0"/>
        <v>20</v>
      </c>
      <c r="AE6" s="176">
        <f t="shared" si="0"/>
        <v>20</v>
      </c>
      <c r="AF6" s="177">
        <f t="shared" si="0"/>
        <v>20</v>
      </c>
      <c r="AG6" s="177">
        <f t="shared" si="0"/>
        <v>20</v>
      </c>
      <c r="AH6" s="177">
        <f t="shared" si="0"/>
        <v>20</v>
      </c>
      <c r="AI6" s="177">
        <f t="shared" si="0"/>
        <v>20</v>
      </c>
      <c r="AJ6" s="177">
        <f t="shared" si="0"/>
        <v>20</v>
      </c>
      <c r="AK6" s="177">
        <f t="shared" si="0"/>
        <v>20</v>
      </c>
      <c r="AL6" s="177">
        <f t="shared" si="0"/>
        <v>20</v>
      </c>
      <c r="AM6" s="177">
        <f t="shared" si="0"/>
        <v>20</v>
      </c>
      <c r="AN6" s="69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37"/>
      <c r="BF6" s="37"/>
      <c r="BG6" s="16" t="s">
        <v>140</v>
      </c>
    </row>
    <row r="7" spans="1:59" ht="12.75" customHeight="1" x14ac:dyDescent="0.2">
      <c r="A7" s="4" t="s">
        <v>70</v>
      </c>
      <c r="B7" s="39"/>
      <c r="C7" s="5"/>
      <c r="D7" s="210">
        <v>51</v>
      </c>
      <c r="E7" s="211">
        <f t="shared" si="0"/>
        <v>51</v>
      </c>
      <c r="F7" s="211">
        <f t="shared" si="0"/>
        <v>51</v>
      </c>
      <c r="G7" s="211">
        <f t="shared" si="0"/>
        <v>51</v>
      </c>
      <c r="H7" s="211">
        <f t="shared" si="0"/>
        <v>51</v>
      </c>
      <c r="I7" s="211">
        <f t="shared" si="0"/>
        <v>51</v>
      </c>
      <c r="J7" s="211">
        <f t="shared" si="0"/>
        <v>51</v>
      </c>
      <c r="K7" s="211">
        <f t="shared" si="0"/>
        <v>51</v>
      </c>
      <c r="L7" s="211">
        <f t="shared" si="0"/>
        <v>51</v>
      </c>
      <c r="M7" s="210">
        <v>51</v>
      </c>
      <c r="N7" s="211">
        <f t="shared" si="0"/>
        <v>51</v>
      </c>
      <c r="O7" s="211">
        <f t="shared" si="0"/>
        <v>51</v>
      </c>
      <c r="P7" s="211">
        <f t="shared" si="0"/>
        <v>51</v>
      </c>
      <c r="Q7" s="211">
        <f t="shared" si="0"/>
        <v>51</v>
      </c>
      <c r="R7" s="211">
        <f t="shared" si="0"/>
        <v>51</v>
      </c>
      <c r="S7" s="211">
        <f t="shared" si="0"/>
        <v>51</v>
      </c>
      <c r="T7" s="211">
        <f t="shared" si="0"/>
        <v>51</v>
      </c>
      <c r="U7" s="211">
        <f t="shared" si="0"/>
        <v>51</v>
      </c>
      <c r="V7" s="176">
        <f t="shared" si="0"/>
        <v>51</v>
      </c>
      <c r="W7" s="177">
        <f t="shared" si="0"/>
        <v>51</v>
      </c>
      <c r="X7" s="177">
        <f t="shared" si="0"/>
        <v>51</v>
      </c>
      <c r="Y7" s="177">
        <f t="shared" si="0"/>
        <v>51</v>
      </c>
      <c r="Z7" s="177">
        <f t="shared" si="0"/>
        <v>51</v>
      </c>
      <c r="AA7" s="177">
        <f t="shared" si="0"/>
        <v>51</v>
      </c>
      <c r="AB7" s="177">
        <f t="shared" si="0"/>
        <v>51</v>
      </c>
      <c r="AC7" s="177">
        <f t="shared" si="0"/>
        <v>51</v>
      </c>
      <c r="AD7" s="177">
        <f t="shared" si="0"/>
        <v>51</v>
      </c>
      <c r="AE7" s="176">
        <f t="shared" si="0"/>
        <v>51</v>
      </c>
      <c r="AF7" s="177">
        <f t="shared" si="0"/>
        <v>51</v>
      </c>
      <c r="AG7" s="177">
        <f t="shared" si="0"/>
        <v>51</v>
      </c>
      <c r="AH7" s="177">
        <f t="shared" si="0"/>
        <v>51</v>
      </c>
      <c r="AI7" s="177">
        <f t="shared" si="0"/>
        <v>51</v>
      </c>
      <c r="AJ7" s="177">
        <f t="shared" si="0"/>
        <v>51</v>
      </c>
      <c r="AK7" s="177">
        <f t="shared" si="0"/>
        <v>51</v>
      </c>
      <c r="AL7" s="177">
        <f t="shared" si="0"/>
        <v>51</v>
      </c>
      <c r="AM7" s="177">
        <f t="shared" si="0"/>
        <v>51</v>
      </c>
      <c r="AN7" s="69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37"/>
      <c r="BF7" s="37"/>
      <c r="BG7" s="16" t="s">
        <v>140</v>
      </c>
    </row>
    <row r="8" spans="1:59" x14ac:dyDescent="0.2">
      <c r="A8" s="4" t="s">
        <v>42</v>
      </c>
      <c r="B8" s="39" t="s">
        <v>4</v>
      </c>
      <c r="C8" s="5"/>
      <c r="D8" s="38" t="s">
        <v>7</v>
      </c>
      <c r="E8" s="161">
        <v>0</v>
      </c>
      <c r="F8" s="161">
        <v>0.5</v>
      </c>
      <c r="G8" s="161">
        <v>1</v>
      </c>
      <c r="H8" s="161">
        <v>1.5</v>
      </c>
      <c r="I8" s="161">
        <v>2</v>
      </c>
      <c r="J8" s="161">
        <v>2.5</v>
      </c>
      <c r="K8" s="161">
        <v>3</v>
      </c>
      <c r="L8" s="162">
        <v>3.5</v>
      </c>
      <c r="M8" s="38" t="s">
        <v>7</v>
      </c>
      <c r="N8" s="161">
        <v>0</v>
      </c>
      <c r="O8" s="161">
        <v>0.5</v>
      </c>
      <c r="P8" s="161">
        <v>1</v>
      </c>
      <c r="Q8" s="161">
        <v>1.5</v>
      </c>
      <c r="R8" s="161">
        <v>2</v>
      </c>
      <c r="S8" s="161">
        <v>2.5</v>
      </c>
      <c r="T8" s="161">
        <v>3</v>
      </c>
      <c r="U8" s="162">
        <v>3.5</v>
      </c>
      <c r="V8" s="38" t="s">
        <v>7</v>
      </c>
      <c r="W8" s="161">
        <v>0</v>
      </c>
      <c r="X8" s="161">
        <v>0.5</v>
      </c>
      <c r="Y8" s="161">
        <v>1</v>
      </c>
      <c r="Z8" s="161">
        <v>1.5</v>
      </c>
      <c r="AA8" s="161">
        <v>2</v>
      </c>
      <c r="AB8" s="161">
        <v>2.5</v>
      </c>
      <c r="AC8" s="161">
        <v>3</v>
      </c>
      <c r="AD8" s="162">
        <v>3.5</v>
      </c>
      <c r="AE8" s="38" t="s">
        <v>7</v>
      </c>
      <c r="AF8" s="161">
        <v>0</v>
      </c>
      <c r="AG8" s="161">
        <v>0.5</v>
      </c>
      <c r="AH8" s="161">
        <v>1</v>
      </c>
      <c r="AI8" s="161">
        <v>1.5</v>
      </c>
      <c r="AJ8" s="161">
        <v>2</v>
      </c>
      <c r="AK8" s="161">
        <v>2.5</v>
      </c>
      <c r="AL8" s="161">
        <v>3</v>
      </c>
      <c r="AM8" s="162">
        <v>3.5</v>
      </c>
      <c r="AN8" s="70"/>
      <c r="AO8" s="50"/>
      <c r="AP8" s="50"/>
      <c r="AQ8" s="50"/>
      <c r="AR8" s="50"/>
      <c r="AS8" s="50"/>
      <c r="AT8" s="50"/>
      <c r="AU8" s="50"/>
      <c r="AV8" s="50"/>
      <c r="AW8" s="5"/>
      <c r="AX8" s="5"/>
      <c r="AY8" s="5"/>
      <c r="AZ8" s="5"/>
      <c r="BA8" s="5"/>
      <c r="BB8" s="5"/>
      <c r="BC8" s="5"/>
      <c r="BD8" s="5"/>
      <c r="BE8" s="39"/>
      <c r="BF8" s="39"/>
      <c r="BG8" s="16" t="s">
        <v>67</v>
      </c>
    </row>
    <row r="9" spans="1:59" x14ac:dyDescent="0.2">
      <c r="A9" s="4" t="s">
        <v>33</v>
      </c>
      <c r="B9" s="39" t="s">
        <v>2</v>
      </c>
      <c r="C9" s="5"/>
      <c r="D9" s="172">
        <v>-94.65</v>
      </c>
      <c r="E9" s="173">
        <v>-107</v>
      </c>
      <c r="F9" s="173">
        <f>$E$9+F8</f>
        <v>-106.5</v>
      </c>
      <c r="G9" s="173">
        <f t="shared" ref="G9:L9" si="1">$E$9+G8</f>
        <v>-106</v>
      </c>
      <c r="H9" s="173">
        <f t="shared" si="1"/>
        <v>-105.5</v>
      </c>
      <c r="I9" s="173">
        <f t="shared" si="1"/>
        <v>-105</v>
      </c>
      <c r="J9" s="173">
        <f t="shared" ref="J9" si="2">$E$9+J8</f>
        <v>-104.5</v>
      </c>
      <c r="K9" s="173">
        <f t="shared" si="1"/>
        <v>-104</v>
      </c>
      <c r="L9" s="173">
        <f t="shared" si="1"/>
        <v>-103.5</v>
      </c>
      <c r="M9" s="172">
        <v>-94.65</v>
      </c>
      <c r="N9" s="173">
        <v>-115</v>
      </c>
      <c r="O9" s="173">
        <f>$N$9+O8</f>
        <v>-114.5</v>
      </c>
      <c r="P9" s="173">
        <f t="shared" ref="P9:U9" si="3">$N$9+P8</f>
        <v>-114</v>
      </c>
      <c r="Q9" s="173">
        <f t="shared" si="3"/>
        <v>-113.5</v>
      </c>
      <c r="R9" s="173">
        <f t="shared" si="3"/>
        <v>-113</v>
      </c>
      <c r="S9" s="173">
        <f t="shared" ref="S9" si="4">$N$9+S8</f>
        <v>-112.5</v>
      </c>
      <c r="T9" s="173">
        <f t="shared" si="3"/>
        <v>-112</v>
      </c>
      <c r="U9" s="173">
        <f t="shared" si="3"/>
        <v>-111.5</v>
      </c>
      <c r="V9" s="38"/>
      <c r="W9" s="5"/>
      <c r="X9" s="5"/>
      <c r="Y9" s="5"/>
      <c r="Z9" s="5"/>
      <c r="AA9" s="5"/>
      <c r="AB9" s="5"/>
      <c r="AC9" s="5"/>
      <c r="AD9" s="39"/>
      <c r="AE9" s="38"/>
      <c r="AF9" s="5"/>
      <c r="AG9" s="5"/>
      <c r="AH9" s="5"/>
      <c r="AI9" s="5"/>
      <c r="AJ9" s="5"/>
      <c r="AK9" s="5"/>
      <c r="AL9" s="50"/>
      <c r="AM9" s="51"/>
      <c r="AN9" s="70"/>
      <c r="AO9" s="50"/>
      <c r="AP9" s="50"/>
      <c r="AQ9" s="50"/>
      <c r="AR9" s="50"/>
      <c r="AS9" s="50"/>
      <c r="AT9" s="50"/>
      <c r="AU9" s="50"/>
      <c r="AV9" s="50"/>
      <c r="AW9" s="5"/>
      <c r="AX9" s="5"/>
      <c r="AY9" s="5"/>
      <c r="AZ9" s="5"/>
      <c r="BA9" s="5"/>
      <c r="BB9" s="5"/>
      <c r="BC9" s="5"/>
      <c r="BD9" s="5"/>
      <c r="BE9" s="39"/>
      <c r="BF9" s="39"/>
      <c r="BG9" s="16" t="s">
        <v>140</v>
      </c>
    </row>
    <row r="10" spans="1:59" x14ac:dyDescent="0.2">
      <c r="A10" s="4" t="s">
        <v>3</v>
      </c>
      <c r="B10" s="39" t="s">
        <v>4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38"/>
      <c r="N10" s="5"/>
      <c r="O10" s="5"/>
      <c r="P10" s="5"/>
      <c r="Q10" s="5"/>
      <c r="R10" s="5"/>
      <c r="S10" s="5"/>
      <c r="T10" s="5"/>
      <c r="U10" s="39"/>
      <c r="V10" s="172">
        <v>10</v>
      </c>
      <c r="W10" s="174">
        <v>13</v>
      </c>
      <c r="X10" s="174">
        <v>13</v>
      </c>
      <c r="Y10" s="174">
        <v>13</v>
      </c>
      <c r="Z10" s="174">
        <v>13</v>
      </c>
      <c r="AA10" s="174">
        <v>13</v>
      </c>
      <c r="AB10" s="174">
        <v>13</v>
      </c>
      <c r="AC10" s="174">
        <v>13</v>
      </c>
      <c r="AD10" s="174">
        <v>13</v>
      </c>
      <c r="AE10" s="175">
        <v>10</v>
      </c>
      <c r="AF10" s="174">
        <v>-3</v>
      </c>
      <c r="AG10" s="174">
        <v>-3</v>
      </c>
      <c r="AH10" s="174">
        <v>-3</v>
      </c>
      <c r="AI10" s="174">
        <v>-3</v>
      </c>
      <c r="AJ10" s="174">
        <v>-3</v>
      </c>
      <c r="AK10" s="174">
        <v>-3</v>
      </c>
      <c r="AL10" s="174">
        <v>-3</v>
      </c>
      <c r="AM10" s="174">
        <v>-3</v>
      </c>
      <c r="AN10" s="71"/>
      <c r="AO10" s="67"/>
      <c r="AP10" s="67"/>
      <c r="AQ10" s="67"/>
      <c r="AR10" s="67"/>
      <c r="AS10" s="67"/>
      <c r="AT10" s="67"/>
      <c r="AU10" s="67"/>
      <c r="AV10" s="67"/>
      <c r="AW10" s="5"/>
      <c r="AX10" s="5"/>
      <c r="AY10" s="5"/>
      <c r="AZ10" s="5"/>
      <c r="BA10" s="5"/>
      <c r="BB10" s="5"/>
      <c r="BC10" s="5"/>
      <c r="BD10" s="5"/>
      <c r="BE10" s="39"/>
      <c r="BF10" s="39"/>
      <c r="BG10" s="16" t="s">
        <v>140</v>
      </c>
    </row>
    <row r="11" spans="1:59" x14ac:dyDescent="0.2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38"/>
      <c r="N11" s="5"/>
      <c r="O11" s="5"/>
      <c r="P11" s="5"/>
      <c r="Q11" s="5"/>
      <c r="R11" s="5"/>
      <c r="S11" s="5"/>
      <c r="T11" s="5"/>
      <c r="U11" s="39"/>
      <c r="V11" s="40"/>
      <c r="W11" s="8"/>
      <c r="X11" s="8"/>
      <c r="Y11" s="8"/>
      <c r="Z11" s="8"/>
      <c r="AA11" s="8"/>
      <c r="AB11" s="8"/>
      <c r="AC11" s="8"/>
      <c r="AD11" s="41"/>
      <c r="AE11" s="40"/>
      <c r="AF11" s="8"/>
      <c r="AG11" s="8"/>
      <c r="AH11" s="8"/>
      <c r="AI11" s="8"/>
      <c r="AJ11" s="8"/>
      <c r="AK11" s="8"/>
      <c r="AL11" s="50"/>
      <c r="AM11" s="51"/>
      <c r="AN11" s="70"/>
      <c r="AO11" s="50"/>
      <c r="AP11" s="50"/>
      <c r="AQ11" s="50"/>
      <c r="AR11" s="50"/>
      <c r="AS11" s="50"/>
      <c r="AT11" s="50"/>
      <c r="AU11" s="50"/>
      <c r="AV11" s="50"/>
      <c r="AW11" s="5"/>
      <c r="AX11" s="5"/>
      <c r="AY11" s="5"/>
      <c r="AZ11" s="5"/>
      <c r="BA11" s="5"/>
      <c r="BB11" s="5"/>
      <c r="BC11" s="5"/>
      <c r="BD11" s="5"/>
      <c r="BE11" s="39"/>
      <c r="BF11" s="39"/>
      <c r="BG11" s="16"/>
    </row>
    <row r="12" spans="1:59" ht="13.5" thickBot="1" x14ac:dyDescent="0.25">
      <c r="A12" s="187" t="s">
        <v>139</v>
      </c>
      <c r="B12" s="186"/>
      <c r="C12" s="185"/>
      <c r="D12" s="11"/>
      <c r="E12" s="11"/>
      <c r="F12" s="11"/>
      <c r="G12" s="11"/>
      <c r="H12" s="11"/>
      <c r="I12" s="11"/>
      <c r="J12" s="11"/>
      <c r="K12" s="11"/>
      <c r="L12" s="48"/>
      <c r="M12" s="11"/>
      <c r="N12" s="11"/>
      <c r="O12" s="11"/>
      <c r="P12" s="11"/>
      <c r="Q12" s="11"/>
      <c r="R12" s="11"/>
      <c r="S12" s="11"/>
      <c r="T12" s="11"/>
      <c r="U12" s="48"/>
      <c r="V12" s="42"/>
      <c r="W12" s="13"/>
      <c r="X12" s="13"/>
      <c r="Y12" s="13"/>
      <c r="Z12" s="13"/>
      <c r="AA12" s="13"/>
      <c r="AB12" s="13"/>
      <c r="AC12" s="13"/>
      <c r="AD12" s="43"/>
      <c r="AE12" s="42"/>
      <c r="AF12" s="13"/>
      <c r="AG12" s="13"/>
      <c r="AH12" s="13"/>
      <c r="AI12" s="13"/>
      <c r="AJ12" s="13"/>
      <c r="AK12" s="13"/>
      <c r="AL12" s="62"/>
      <c r="AM12" s="61"/>
      <c r="AN12" s="72"/>
      <c r="AO12" s="62"/>
      <c r="AP12" s="62"/>
      <c r="AQ12" s="62"/>
      <c r="AR12" s="62"/>
      <c r="AS12" s="62"/>
      <c r="AT12" s="62"/>
      <c r="AU12" s="62"/>
      <c r="AV12" s="62"/>
      <c r="AW12" s="11"/>
      <c r="AX12" s="11"/>
      <c r="AY12" s="11"/>
      <c r="AZ12" s="11"/>
      <c r="BA12" s="11"/>
      <c r="BB12" s="11"/>
      <c r="BC12" s="11"/>
      <c r="BD12" s="11"/>
      <c r="BE12" s="48"/>
      <c r="BF12" s="48"/>
      <c r="BG12" s="17"/>
    </row>
    <row r="13" spans="1:59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"/>
      <c r="AX13" s="5"/>
      <c r="AY13" s="5"/>
      <c r="AZ13" s="5"/>
      <c r="BA13" s="5"/>
      <c r="BB13" s="5"/>
      <c r="BC13" s="5"/>
      <c r="BD13" s="5"/>
      <c r="BE13" s="5"/>
      <c r="BF13" s="5"/>
    </row>
    <row r="14" spans="1:59" ht="13.5" thickBot="1" x14ac:dyDescent="0.25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11"/>
      <c r="N14" s="5"/>
      <c r="O14" s="5"/>
      <c r="P14" s="5"/>
      <c r="Q14" s="5"/>
      <c r="R14" s="5"/>
      <c r="S14" s="5"/>
      <c r="T14" s="5"/>
      <c r="U14" s="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9" x14ac:dyDescent="0.2">
      <c r="A15" s="1" t="s">
        <v>15</v>
      </c>
      <c r="B15" s="53"/>
      <c r="C15" s="10"/>
      <c r="D15" s="219" t="s">
        <v>103</v>
      </c>
      <c r="E15" s="228"/>
      <c r="F15" s="228"/>
      <c r="G15" s="228"/>
      <c r="H15" s="228"/>
      <c r="I15" s="228"/>
      <c r="J15" s="228"/>
      <c r="K15" s="228"/>
      <c r="L15" s="229"/>
      <c r="M15" s="219" t="s">
        <v>104</v>
      </c>
      <c r="N15" s="228"/>
      <c r="O15" s="228"/>
      <c r="P15" s="228"/>
      <c r="Q15" s="228"/>
      <c r="R15" s="228"/>
      <c r="S15" s="228"/>
      <c r="T15" s="228"/>
      <c r="U15" s="229"/>
      <c r="V15" s="219" t="s">
        <v>105</v>
      </c>
      <c r="W15" s="228"/>
      <c r="X15" s="228"/>
      <c r="Y15" s="228"/>
      <c r="Z15" s="228"/>
      <c r="AA15" s="228"/>
      <c r="AB15" s="228"/>
      <c r="AC15" s="228"/>
      <c r="AD15" s="229"/>
      <c r="AE15" s="219" t="s">
        <v>106</v>
      </c>
      <c r="AF15" s="228"/>
      <c r="AG15" s="228"/>
      <c r="AH15" s="228"/>
      <c r="AI15" s="228"/>
      <c r="AJ15" s="228"/>
      <c r="AK15" s="228"/>
      <c r="AL15" s="228"/>
      <c r="AM15" s="229"/>
      <c r="AN15" s="4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53"/>
      <c r="BF15" s="53"/>
      <c r="BG15" s="21"/>
    </row>
    <row r="16" spans="1:59" x14ac:dyDescent="0.2">
      <c r="A16" s="52"/>
      <c r="B16" s="39"/>
      <c r="C16" s="5"/>
      <c r="D16" s="36" t="s">
        <v>31</v>
      </c>
      <c r="E16" s="222" t="s">
        <v>32</v>
      </c>
      <c r="F16" s="222"/>
      <c r="G16" s="226"/>
      <c r="H16" s="226"/>
      <c r="I16" s="226"/>
      <c r="J16" s="226"/>
      <c r="K16" s="226"/>
      <c r="L16" s="227"/>
      <c r="M16" s="36" t="s">
        <v>31</v>
      </c>
      <c r="N16" s="222" t="s">
        <v>32</v>
      </c>
      <c r="O16" s="222"/>
      <c r="P16" s="226"/>
      <c r="Q16" s="226"/>
      <c r="R16" s="226"/>
      <c r="S16" s="226"/>
      <c r="T16" s="226"/>
      <c r="U16" s="227"/>
      <c r="V16" s="36" t="s">
        <v>31</v>
      </c>
      <c r="W16" s="222" t="s">
        <v>32</v>
      </c>
      <c r="X16" s="222"/>
      <c r="Y16" s="226"/>
      <c r="Z16" s="226"/>
      <c r="AA16" s="226"/>
      <c r="AB16" s="226"/>
      <c r="AC16" s="226"/>
      <c r="AD16" s="227"/>
      <c r="AE16" s="36" t="s">
        <v>31</v>
      </c>
      <c r="AF16" s="222" t="s">
        <v>32</v>
      </c>
      <c r="AG16" s="222"/>
      <c r="AH16" s="226"/>
      <c r="AI16" s="226"/>
      <c r="AJ16" s="226"/>
      <c r="AK16" s="226"/>
      <c r="AL16" s="226"/>
      <c r="AM16" s="227"/>
      <c r="AN16" s="38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39"/>
      <c r="BF16" s="39"/>
      <c r="BG16" s="16"/>
    </row>
    <row r="17" spans="1:59" x14ac:dyDescent="0.2">
      <c r="A17" s="4" t="s">
        <v>6</v>
      </c>
      <c r="B17" s="39" t="s">
        <v>63</v>
      </c>
      <c r="C17" s="5"/>
      <c r="D17" s="47">
        <f t="shared" ref="D17:I17" si="5">(10^12)*(10^-3)*10^(D9/10)*D5/15</f>
        <v>0.68553557309289936</v>
      </c>
      <c r="E17" s="7">
        <f t="shared" si="5"/>
        <v>3.9905246299377563E-2</v>
      </c>
      <c r="F17" s="7">
        <f t="shared" si="5"/>
        <v>4.4774422771366576E-2</v>
      </c>
      <c r="G17" s="7">
        <f t="shared" si="5"/>
        <v>5.0237728630191519E-2</v>
      </c>
      <c r="H17" s="7">
        <f t="shared" si="5"/>
        <v>5.6367658625288947E-2</v>
      </c>
      <c r="I17" s="7">
        <f t="shared" si="5"/>
        <v>6.3245553203367416E-2</v>
      </c>
      <c r="J17" s="7">
        <f t="shared" ref="J17" si="6">(10^12)*(10^-3)*10^(J9/10)*J5/15</f>
        <v>7.0962677846715116E-2</v>
      </c>
      <c r="K17" s="7">
        <f t="shared" ref="K17:R17" si="7">(10^12)*(10^-3)*10^(K9/10)*K5/15</f>
        <v>7.9621434110699163E-2</v>
      </c>
      <c r="L17" s="44">
        <f t="shared" si="7"/>
        <v>8.9336718430192558E-2</v>
      </c>
      <c r="M17" s="47">
        <f t="shared" si="7"/>
        <v>0.68553557309289936</v>
      </c>
      <c r="N17" s="7">
        <f t="shared" si="7"/>
        <v>6.3245553203367336E-3</v>
      </c>
      <c r="O17" s="7">
        <f t="shared" si="7"/>
        <v>7.096267784671503E-3</v>
      </c>
      <c r="P17" s="7">
        <f t="shared" si="7"/>
        <v>7.9621434110699069E-3</v>
      </c>
      <c r="Q17" s="7">
        <f t="shared" si="7"/>
        <v>8.9336718430192471E-3</v>
      </c>
      <c r="R17" s="7">
        <f t="shared" si="7"/>
        <v>1.0023744672545389E-2</v>
      </c>
      <c r="S17" s="7">
        <f t="shared" ref="S17" si="8">(10^12)*(10^-3)*10^(S9/10)*S5/15</f>
        <v>1.1246826503806952E-2</v>
      </c>
      <c r="T17" s="7">
        <f>(10^12)*(10^-3)*10^(T9/10)*T5/15</f>
        <v>1.2619146889603869E-2</v>
      </c>
      <c r="U17" s="44">
        <f>(10^12)*(10^-3)*10^(U9/10)*U5/15</f>
        <v>1.4158915687682707E-2</v>
      </c>
      <c r="V17" s="47">
        <f t="shared" ref="V17:AB17" si="9">(10^12)*(10^-3)*10^((D9+V10)/10)*V5/15</f>
        <v>6.8553557309290021</v>
      </c>
      <c r="W17" s="7">
        <f t="shared" si="9"/>
        <v>0.79621434110699241</v>
      </c>
      <c r="X17" s="7">
        <f t="shared" si="9"/>
        <v>0.89336718430192674</v>
      </c>
      <c r="Y17" s="7">
        <f t="shared" si="9"/>
        <v>1.0023744672545409</v>
      </c>
      <c r="Z17" s="7">
        <f t="shared" si="9"/>
        <v>1.1246826503806977</v>
      </c>
      <c r="AA17" s="7">
        <f t="shared" si="9"/>
        <v>1.2619146889603854</v>
      </c>
      <c r="AB17" s="7">
        <f t="shared" si="9"/>
        <v>1.4158915687682738</v>
      </c>
      <c r="AC17" s="7">
        <f t="shared" ref="AC17:AK17" si="10">(10^12)*(10^-3)*10^((K9+AC10)/10)*AC5/15</f>
        <v>1.5886564694485601</v>
      </c>
      <c r="AD17" s="44">
        <f t="shared" si="10"/>
        <v>1.7825018762674867</v>
      </c>
      <c r="AE17" s="47">
        <f t="shared" si="10"/>
        <v>6.8553557309290021</v>
      </c>
      <c r="AF17" s="7">
        <f t="shared" si="10"/>
        <v>3.169786384922213E-3</v>
      </c>
      <c r="AG17" s="7">
        <f t="shared" si="10"/>
        <v>3.5565588200778407E-3</v>
      </c>
      <c r="AH17" s="7">
        <f t="shared" si="10"/>
        <v>3.9905246299377518E-3</v>
      </c>
      <c r="AI17" s="7">
        <f t="shared" si="10"/>
        <v>4.4774422771366685E-3</v>
      </c>
      <c r="AJ17" s="7">
        <f t="shared" si="10"/>
        <v>5.0237728630191459E-3</v>
      </c>
      <c r="AK17" s="7">
        <f t="shared" si="10"/>
        <v>5.6367658625288888E-3</v>
      </c>
      <c r="AL17" s="7">
        <f>(10^12)*(10^-3)*10^((T9+AL10)/10)*AL5/15</f>
        <v>6.3245553203367336E-3</v>
      </c>
      <c r="AM17" s="44">
        <f>(10^12)*(10^-3)*10^((U9+AM10)/10)*AM5/15</f>
        <v>7.096267784671503E-3</v>
      </c>
      <c r="AN17" s="4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44"/>
      <c r="BF17" s="44"/>
      <c r="BG17" s="16" t="s">
        <v>44</v>
      </c>
    </row>
    <row r="18" spans="1:59" x14ac:dyDescent="0.2">
      <c r="A18" s="22" t="s">
        <v>107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39" t="s">
        <v>7</v>
      </c>
      <c r="M18" s="38" t="s">
        <v>7</v>
      </c>
      <c r="N18" s="5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39" t="s">
        <v>7</v>
      </c>
      <c r="V18" s="59">
        <f>10*LOG(V17/(D17))</f>
        <v>10.000000000000004</v>
      </c>
      <c r="W18" s="26">
        <f t="shared" ref="W18:AD18" si="11">10*LOG(W17/(E17))</f>
        <v>12.999999999999991</v>
      </c>
      <c r="X18" s="26">
        <f t="shared" si="11"/>
        <v>13.000000000000023</v>
      </c>
      <c r="Y18" s="26">
        <f t="shared" si="11"/>
        <v>12.999999999999991</v>
      </c>
      <c r="Z18" s="26">
        <f t="shared" si="11"/>
        <v>13.000000000000007</v>
      </c>
      <c r="AA18" s="26">
        <f t="shared" si="11"/>
        <v>13.000000000000007</v>
      </c>
      <c r="AB18" s="26">
        <f t="shared" si="11"/>
        <v>12.999999999999991</v>
      </c>
      <c r="AC18" s="26">
        <f t="shared" si="11"/>
        <v>13.000000000000007</v>
      </c>
      <c r="AD18" s="45">
        <f t="shared" si="11"/>
        <v>12.999999999999991</v>
      </c>
      <c r="AE18" s="59">
        <f>10*LOG(AE17/(M17))</f>
        <v>10.000000000000004</v>
      </c>
      <c r="AF18" s="26">
        <f t="shared" ref="AF18:AM18" si="12">10*LOG(AF17/(N17))</f>
        <v>-3.0000000000000022</v>
      </c>
      <c r="AG18" s="26">
        <f t="shared" si="12"/>
        <v>-3.0000000000000022</v>
      </c>
      <c r="AH18" s="26">
        <f t="shared" si="12"/>
        <v>-2.9999999999999871</v>
      </c>
      <c r="AI18" s="26">
        <f t="shared" si="12"/>
        <v>-3.0000000000000031</v>
      </c>
      <c r="AJ18" s="26">
        <f t="shared" si="12"/>
        <v>-2.9999999999999876</v>
      </c>
      <c r="AK18" s="26">
        <f t="shared" si="12"/>
        <v>-3.0000000000000031</v>
      </c>
      <c r="AL18" s="26">
        <f t="shared" si="12"/>
        <v>-3.0000000000000187</v>
      </c>
      <c r="AM18" s="45">
        <f t="shared" si="12"/>
        <v>-2.9999999999999876</v>
      </c>
      <c r="AN18" s="59"/>
      <c r="AO18" s="26"/>
      <c r="AP18" s="26"/>
      <c r="AQ18" s="26"/>
      <c r="AR18" s="26"/>
      <c r="AS18" s="26"/>
      <c r="AT18" s="26"/>
      <c r="AU18" s="26"/>
      <c r="AV18" s="26"/>
      <c r="AW18" s="8"/>
      <c r="AX18" s="8"/>
      <c r="AY18" s="8"/>
      <c r="AZ18" s="8"/>
      <c r="BA18" s="8"/>
      <c r="BB18" s="8"/>
      <c r="BC18" s="8"/>
      <c r="BD18" s="8"/>
      <c r="BE18" s="41"/>
      <c r="BF18" s="41"/>
      <c r="BG18" s="16" t="s">
        <v>118</v>
      </c>
    </row>
    <row r="19" spans="1:59" x14ac:dyDescent="0.2">
      <c r="A19" s="22" t="s">
        <v>127</v>
      </c>
      <c r="B19" s="39" t="s">
        <v>62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39" t="s">
        <v>7</v>
      </c>
      <c r="M19" s="38" t="s">
        <v>7</v>
      </c>
      <c r="N19" s="5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39" t="s">
        <v>7</v>
      </c>
      <c r="V19" s="59">
        <f t="shared" ref="V19:AB19" si="13">D9+V10+10*LOG(V5/15)</f>
        <v>-81.639700043360193</v>
      </c>
      <c r="W19" s="26">
        <f t="shared" si="13"/>
        <v>-90.989700043360187</v>
      </c>
      <c r="X19" s="26">
        <f t="shared" si="13"/>
        <v>-90.489700043360187</v>
      </c>
      <c r="Y19" s="26">
        <f t="shared" si="13"/>
        <v>-89.989700043360187</v>
      </c>
      <c r="Z19" s="26">
        <f t="shared" si="13"/>
        <v>-89.489700043360187</v>
      </c>
      <c r="AA19" s="26">
        <f t="shared" si="13"/>
        <v>-88.989700043360187</v>
      </c>
      <c r="AB19" s="26">
        <f t="shared" si="13"/>
        <v>-88.489700043360187</v>
      </c>
      <c r="AC19" s="26">
        <f t="shared" ref="AC19:AK19" si="14">K9+AC10+10*LOG(AC5/15)</f>
        <v>-87.989700043360187</v>
      </c>
      <c r="AD19" s="45">
        <f t="shared" si="14"/>
        <v>-87.489700043360187</v>
      </c>
      <c r="AE19" s="59">
        <f t="shared" si="14"/>
        <v>-81.639700043360193</v>
      </c>
      <c r="AF19" s="26">
        <f t="shared" si="14"/>
        <v>-114.98970004336019</v>
      </c>
      <c r="AG19" s="26">
        <f t="shared" si="14"/>
        <v>-114.48970004336019</v>
      </c>
      <c r="AH19" s="26">
        <f t="shared" si="14"/>
        <v>-113.98970004336019</v>
      </c>
      <c r="AI19" s="26">
        <f t="shared" si="14"/>
        <v>-113.48970004336019</v>
      </c>
      <c r="AJ19" s="26">
        <f t="shared" si="14"/>
        <v>-112.98970004336019</v>
      </c>
      <c r="AK19" s="26">
        <f t="shared" si="14"/>
        <v>-112.48970004336019</v>
      </c>
      <c r="AL19" s="26">
        <f>T9+AL10+10*LOG(AL5/15)</f>
        <v>-111.98970004336019</v>
      </c>
      <c r="AM19" s="45">
        <f>U9+AM10+10*LOG(AM5/15)</f>
        <v>-111.48970004336019</v>
      </c>
      <c r="AN19" s="60"/>
      <c r="AO19" s="27"/>
      <c r="AP19" s="27"/>
      <c r="AQ19" s="27"/>
      <c r="AR19" s="27"/>
      <c r="AS19" s="27"/>
      <c r="AT19" s="27"/>
      <c r="AU19" s="27"/>
      <c r="AV19" s="27"/>
      <c r="AW19" s="6"/>
      <c r="AX19" s="6"/>
      <c r="AY19" s="6"/>
      <c r="AZ19" s="6"/>
      <c r="BA19" s="6"/>
      <c r="BB19" s="6"/>
      <c r="BC19" s="6"/>
      <c r="BD19" s="6"/>
      <c r="BE19" s="73"/>
      <c r="BF19" s="73"/>
      <c r="BG19" s="16" t="s">
        <v>121</v>
      </c>
    </row>
    <row r="20" spans="1:59" x14ac:dyDescent="0.2">
      <c r="A20" s="22" t="s">
        <v>128</v>
      </c>
      <c r="B20" s="39" t="s">
        <v>4</v>
      </c>
      <c r="C20" s="5"/>
      <c r="D20" s="38"/>
      <c r="E20" s="5"/>
      <c r="F20" s="5"/>
      <c r="G20" s="5"/>
      <c r="H20" s="5"/>
      <c r="I20" s="5"/>
      <c r="J20" s="5"/>
      <c r="K20" s="5"/>
      <c r="L20" s="39"/>
      <c r="M20" s="38"/>
      <c r="N20" s="5"/>
      <c r="O20" s="5"/>
      <c r="P20" s="5"/>
      <c r="Q20" s="5"/>
      <c r="R20" s="5"/>
      <c r="S20" s="5"/>
      <c r="T20" s="5"/>
      <c r="U20" s="39"/>
      <c r="V20" s="213" t="s">
        <v>7</v>
      </c>
      <c r="W20" s="26" t="s">
        <v>7</v>
      </c>
      <c r="X20" s="26" t="s">
        <v>7</v>
      </c>
      <c r="Y20" s="26" t="s">
        <v>7</v>
      </c>
      <c r="Z20" s="26" t="s">
        <v>7</v>
      </c>
      <c r="AA20" s="26" t="s">
        <v>7</v>
      </c>
      <c r="AB20" s="26" t="s">
        <v>7</v>
      </c>
      <c r="AC20" s="26" t="s">
        <v>7</v>
      </c>
      <c r="AD20" s="45" t="s">
        <v>7</v>
      </c>
      <c r="AE20" s="59">
        <f>AE19-V19</f>
        <v>0</v>
      </c>
      <c r="AF20" s="26">
        <f t="shared" ref="AF20:AM20" si="15">AF19-W19</f>
        <v>-24</v>
      </c>
      <c r="AG20" s="26">
        <f t="shared" si="15"/>
        <v>-24</v>
      </c>
      <c r="AH20" s="26">
        <f t="shared" si="15"/>
        <v>-24</v>
      </c>
      <c r="AI20" s="26">
        <f t="shared" si="15"/>
        <v>-24</v>
      </c>
      <c r="AJ20" s="26">
        <f t="shared" si="15"/>
        <v>-24</v>
      </c>
      <c r="AK20" s="26">
        <f t="shared" si="15"/>
        <v>-24</v>
      </c>
      <c r="AL20" s="26">
        <f t="shared" si="15"/>
        <v>-24</v>
      </c>
      <c r="AM20" s="45">
        <f t="shared" si="15"/>
        <v>-24</v>
      </c>
      <c r="AN20" s="60"/>
      <c r="AO20" s="27"/>
      <c r="AP20" s="27"/>
      <c r="AQ20" s="27"/>
      <c r="AR20" s="27"/>
      <c r="AS20" s="27"/>
      <c r="AT20" s="27"/>
      <c r="AU20" s="27"/>
      <c r="AV20" s="27"/>
      <c r="AW20" s="6"/>
      <c r="AX20" s="6"/>
      <c r="AY20" s="6"/>
      <c r="AZ20" s="6"/>
      <c r="BA20" s="6"/>
      <c r="BB20" s="6"/>
      <c r="BC20" s="6"/>
      <c r="BD20" s="6"/>
      <c r="BE20" s="73"/>
      <c r="BF20" s="73"/>
      <c r="BG20" s="16"/>
    </row>
    <row r="21" spans="1:59" ht="13.5" thickBot="1" x14ac:dyDescent="0.25">
      <c r="A21" s="24" t="s">
        <v>34</v>
      </c>
      <c r="B21" s="48" t="s">
        <v>69</v>
      </c>
      <c r="C21" s="11"/>
      <c r="D21" s="42">
        <f>10*LOG((D17+V17)*10^-9)+10*LOG(D7*12)</f>
        <v>-53.358258970322318</v>
      </c>
      <c r="E21" s="13">
        <f t="shared" ref="E21:L21" si="16">10*LOG((E17+W17)*10^-9)+10*LOG(E7*12)</f>
        <v>-62.909801802762026</v>
      </c>
      <c r="F21" s="13">
        <f t="shared" si="16"/>
        <v>-62.409801802762026</v>
      </c>
      <c r="G21" s="13">
        <f t="shared" si="16"/>
        <v>-61.909801802762026</v>
      </c>
      <c r="H21" s="13">
        <f t="shared" si="16"/>
        <v>-61.409801802762026</v>
      </c>
      <c r="I21" s="13">
        <f t="shared" si="16"/>
        <v>-60.909801802762026</v>
      </c>
      <c r="J21" s="13">
        <f t="shared" si="16"/>
        <v>-60.409801802762026</v>
      </c>
      <c r="K21" s="13">
        <f t="shared" si="16"/>
        <v>-59.90980180276204</v>
      </c>
      <c r="L21" s="43">
        <f t="shared" si="16"/>
        <v>-59.409801802762026</v>
      </c>
      <c r="M21" s="42">
        <f>10*LOG((M17+AE17)*10^-9)+10*LOG(M7*12)</f>
        <v>-53.358258970322318</v>
      </c>
      <c r="N21" s="13">
        <f t="shared" ref="N21:U21" si="17">10*LOG((N17+AF17)*10^-9)+10*LOG(N7*12)</f>
        <v>-82.357837197539737</v>
      </c>
      <c r="O21" s="13">
        <f t="shared" si="17"/>
        <v>-81.857837197539737</v>
      </c>
      <c r="P21" s="13">
        <f t="shared" si="17"/>
        <v>-81.357837197539737</v>
      </c>
      <c r="Q21" s="13">
        <f t="shared" si="17"/>
        <v>-80.857837197539737</v>
      </c>
      <c r="R21" s="13">
        <f t="shared" si="17"/>
        <v>-80.357837197539737</v>
      </c>
      <c r="S21" s="13">
        <f t="shared" si="17"/>
        <v>-79.857837197539737</v>
      </c>
      <c r="T21" s="13">
        <f t="shared" si="17"/>
        <v>-79.357837197539737</v>
      </c>
      <c r="U21" s="43">
        <f t="shared" si="17"/>
        <v>-78.857837197539709</v>
      </c>
      <c r="V21" s="66" t="s">
        <v>7</v>
      </c>
      <c r="W21" s="11" t="s">
        <v>7</v>
      </c>
      <c r="X21" s="11" t="s">
        <v>7</v>
      </c>
      <c r="Y21" s="11" t="s">
        <v>7</v>
      </c>
      <c r="Z21" s="11" t="s">
        <v>7</v>
      </c>
      <c r="AA21" s="11" t="s">
        <v>7</v>
      </c>
      <c r="AB21" s="11" t="s">
        <v>7</v>
      </c>
      <c r="AC21" s="28" t="s">
        <v>7</v>
      </c>
      <c r="AD21" s="46" t="s">
        <v>7</v>
      </c>
      <c r="AE21" s="66" t="s">
        <v>7</v>
      </c>
      <c r="AF21" s="11" t="s">
        <v>7</v>
      </c>
      <c r="AG21" s="11" t="s">
        <v>7</v>
      </c>
      <c r="AH21" s="11" t="s">
        <v>7</v>
      </c>
      <c r="AI21" s="11" t="s">
        <v>7</v>
      </c>
      <c r="AJ21" s="11" t="s">
        <v>7</v>
      </c>
      <c r="AK21" s="11" t="s">
        <v>7</v>
      </c>
      <c r="AL21" s="28" t="s">
        <v>7</v>
      </c>
      <c r="AM21" s="46" t="s">
        <v>7</v>
      </c>
      <c r="AN21" s="66"/>
      <c r="AO21" s="28"/>
      <c r="AP21" s="28"/>
      <c r="AQ21" s="28"/>
      <c r="AR21" s="28"/>
      <c r="AS21" s="28"/>
      <c r="AT21" s="28"/>
      <c r="AU21" s="28"/>
      <c r="AV21" s="28"/>
      <c r="AW21" s="11"/>
      <c r="AX21" s="11"/>
      <c r="AY21" s="11"/>
      <c r="AZ21" s="11"/>
      <c r="BA21" s="11"/>
      <c r="BB21" s="11"/>
      <c r="BC21" s="11"/>
      <c r="BD21" s="11"/>
      <c r="BE21" s="48"/>
      <c r="BF21" s="48"/>
      <c r="BG21" s="17" t="s">
        <v>35</v>
      </c>
    </row>
    <row r="22" spans="1:59" x14ac:dyDescent="0.2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"/>
      <c r="AX22" s="5"/>
      <c r="AY22" s="5"/>
      <c r="AZ22" s="5"/>
      <c r="BA22" s="5"/>
      <c r="BB22" s="5"/>
      <c r="BC22" s="5"/>
      <c r="BD22" s="5"/>
      <c r="BE22" s="5"/>
      <c r="BF22" s="5"/>
    </row>
    <row r="23" spans="1:59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"/>
      <c r="AX23" s="5"/>
      <c r="AY23" s="5"/>
      <c r="AZ23" s="5"/>
      <c r="BA23" s="5"/>
      <c r="BB23" s="5"/>
      <c r="BC23" s="5"/>
      <c r="BD23" s="5"/>
      <c r="BE23" s="5"/>
      <c r="BF23" s="5"/>
    </row>
    <row r="24" spans="1:59" s="75" customFormat="1" x14ac:dyDescent="0.2">
      <c r="A24" s="1" t="s">
        <v>16</v>
      </c>
      <c r="B24" s="78"/>
      <c r="C24" s="79"/>
      <c r="D24" s="219" t="s">
        <v>103</v>
      </c>
      <c r="E24" s="220"/>
      <c r="F24" s="220"/>
      <c r="G24" s="220"/>
      <c r="H24" s="220"/>
      <c r="I24" s="220"/>
      <c r="J24" s="220"/>
      <c r="K24" s="220"/>
      <c r="L24" s="221"/>
      <c r="M24" s="219" t="s">
        <v>104</v>
      </c>
      <c r="N24" s="220"/>
      <c r="O24" s="220"/>
      <c r="P24" s="220"/>
      <c r="Q24" s="220"/>
      <c r="R24" s="220"/>
      <c r="S24" s="220"/>
      <c r="T24" s="220"/>
      <c r="U24" s="221"/>
      <c r="V24" s="219" t="s">
        <v>105</v>
      </c>
      <c r="W24" s="220"/>
      <c r="X24" s="220"/>
      <c r="Y24" s="220"/>
      <c r="Z24" s="220"/>
      <c r="AA24" s="220"/>
      <c r="AB24" s="220"/>
      <c r="AC24" s="220"/>
      <c r="AD24" s="221"/>
      <c r="AE24" s="219" t="s">
        <v>106</v>
      </c>
      <c r="AF24" s="220"/>
      <c r="AG24" s="220"/>
      <c r="AH24" s="220"/>
      <c r="AI24" s="220"/>
      <c r="AJ24" s="220"/>
      <c r="AK24" s="220"/>
      <c r="AL24" s="220"/>
      <c r="AM24" s="221"/>
      <c r="AN24" s="219" t="s">
        <v>39</v>
      </c>
      <c r="AO24" s="220"/>
      <c r="AP24" s="220"/>
      <c r="AQ24" s="220"/>
      <c r="AR24" s="220"/>
      <c r="AS24" s="220"/>
      <c r="AT24" s="220"/>
      <c r="AU24" s="220"/>
      <c r="AV24" s="221"/>
      <c r="AW24" s="80"/>
      <c r="AX24" s="79"/>
      <c r="AY24" s="79"/>
      <c r="AZ24" s="79"/>
      <c r="BA24" s="79"/>
      <c r="BB24" s="79"/>
      <c r="BC24" s="79"/>
      <c r="BD24" s="79"/>
      <c r="BE24" s="78"/>
      <c r="BF24" s="78"/>
      <c r="BG24" s="104" t="s">
        <v>0</v>
      </c>
    </row>
    <row r="25" spans="1:59" s="75" customFormat="1" x14ac:dyDescent="0.2">
      <c r="A25" s="2"/>
      <c r="B25" s="73"/>
      <c r="C25" s="6"/>
      <c r="D25" s="36" t="s">
        <v>31</v>
      </c>
      <c r="E25" s="222" t="s">
        <v>32</v>
      </c>
      <c r="F25" s="222"/>
      <c r="G25" s="223"/>
      <c r="H25" s="223"/>
      <c r="I25" s="223"/>
      <c r="J25" s="223"/>
      <c r="K25" s="223"/>
      <c r="L25" s="224"/>
      <c r="M25" s="36" t="s">
        <v>31</v>
      </c>
      <c r="N25" s="222" t="s">
        <v>32</v>
      </c>
      <c r="O25" s="222"/>
      <c r="P25" s="223"/>
      <c r="Q25" s="223"/>
      <c r="R25" s="223"/>
      <c r="S25" s="223"/>
      <c r="T25" s="223"/>
      <c r="U25" s="224"/>
      <c r="V25" s="36" t="s">
        <v>31</v>
      </c>
      <c r="W25" s="222" t="s">
        <v>32</v>
      </c>
      <c r="X25" s="222"/>
      <c r="Y25" s="223"/>
      <c r="Z25" s="223"/>
      <c r="AA25" s="223"/>
      <c r="AB25" s="223"/>
      <c r="AC25" s="223"/>
      <c r="AD25" s="224"/>
      <c r="AE25" s="36" t="s">
        <v>31</v>
      </c>
      <c r="AF25" s="222" t="s">
        <v>32</v>
      </c>
      <c r="AG25" s="222"/>
      <c r="AH25" s="223"/>
      <c r="AI25" s="223"/>
      <c r="AJ25" s="223"/>
      <c r="AK25" s="223"/>
      <c r="AL25" s="223"/>
      <c r="AM25" s="224"/>
      <c r="AN25" s="36" t="s">
        <v>31</v>
      </c>
      <c r="AO25" s="222" t="s">
        <v>32</v>
      </c>
      <c r="AP25" s="222"/>
      <c r="AQ25" s="223"/>
      <c r="AR25" s="223"/>
      <c r="AS25" s="223"/>
      <c r="AT25" s="223"/>
      <c r="AU25" s="223"/>
      <c r="AV25" s="224"/>
      <c r="AW25" s="105"/>
      <c r="AX25" s="6"/>
      <c r="AY25" s="6"/>
      <c r="AZ25" s="6"/>
      <c r="BA25" s="6"/>
      <c r="BB25" s="6"/>
      <c r="BC25" s="6"/>
      <c r="BD25" s="6"/>
      <c r="BE25" s="73"/>
      <c r="BF25" s="73"/>
      <c r="BG25" s="106"/>
    </row>
    <row r="26" spans="1:59" s="75" customFormat="1" x14ac:dyDescent="0.2">
      <c r="A26" s="2" t="s">
        <v>36</v>
      </c>
      <c r="B26" s="107" t="s">
        <v>9</v>
      </c>
      <c r="C26" s="182"/>
      <c r="D26" s="178">
        <v>1.5</v>
      </c>
      <c r="E26" s="27">
        <f t="shared" ref="E26:L27" si="18">$D26</f>
        <v>1.5</v>
      </c>
      <c r="F26" s="27">
        <f t="shared" si="18"/>
        <v>1.5</v>
      </c>
      <c r="G26" s="27">
        <f t="shared" si="18"/>
        <v>1.5</v>
      </c>
      <c r="H26" s="27">
        <f t="shared" si="18"/>
        <v>1.5</v>
      </c>
      <c r="I26" s="27">
        <f t="shared" si="18"/>
        <v>1.5</v>
      </c>
      <c r="J26" s="27">
        <f t="shared" si="18"/>
        <v>1.5</v>
      </c>
      <c r="K26" s="27">
        <f t="shared" si="18"/>
        <v>1.5</v>
      </c>
      <c r="L26" s="108">
        <f t="shared" si="18"/>
        <v>1.5</v>
      </c>
      <c r="M26" s="178">
        <v>1.5</v>
      </c>
      <c r="N26" s="27">
        <f>$M26</f>
        <v>1.5</v>
      </c>
      <c r="O26" s="27">
        <f t="shared" ref="O26:U27" si="19">$M26</f>
        <v>1.5</v>
      </c>
      <c r="P26" s="27">
        <f t="shared" si="19"/>
        <v>1.5</v>
      </c>
      <c r="Q26" s="27">
        <f t="shared" si="19"/>
        <v>1.5</v>
      </c>
      <c r="R26" s="27">
        <f t="shared" si="19"/>
        <v>1.5</v>
      </c>
      <c r="S26" s="27">
        <f t="shared" si="19"/>
        <v>1.5</v>
      </c>
      <c r="T26" s="27">
        <f t="shared" si="19"/>
        <v>1.5</v>
      </c>
      <c r="U26" s="108">
        <f t="shared" si="19"/>
        <v>1.5</v>
      </c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105"/>
      <c r="AX26" s="6"/>
      <c r="AY26" s="6"/>
      <c r="AZ26" s="6"/>
      <c r="BA26" s="6"/>
      <c r="BB26" s="6"/>
      <c r="BC26" s="6"/>
      <c r="BD26" s="6"/>
      <c r="BE26" s="73"/>
      <c r="BF26" s="73"/>
      <c r="BG26" s="106"/>
    </row>
    <row r="27" spans="1:59" s="75" customFormat="1" ht="15.75" x14ac:dyDescent="0.3">
      <c r="A27" s="4" t="s">
        <v>64</v>
      </c>
      <c r="B27" s="107" t="s">
        <v>9</v>
      </c>
      <c r="C27" s="182"/>
      <c r="D27" s="178">
        <v>1.5</v>
      </c>
      <c r="E27" s="27">
        <f t="shared" si="18"/>
        <v>1.5</v>
      </c>
      <c r="F27" s="27">
        <f t="shared" si="18"/>
        <v>1.5</v>
      </c>
      <c r="G27" s="27">
        <f t="shared" si="18"/>
        <v>1.5</v>
      </c>
      <c r="H27" s="27">
        <f t="shared" si="18"/>
        <v>1.5</v>
      </c>
      <c r="I27" s="27">
        <f t="shared" si="18"/>
        <v>1.5</v>
      </c>
      <c r="J27" s="27">
        <f t="shared" si="18"/>
        <v>1.5</v>
      </c>
      <c r="K27" s="27">
        <f t="shared" si="18"/>
        <v>1.5</v>
      </c>
      <c r="L27" s="108">
        <f t="shared" si="18"/>
        <v>1.5</v>
      </c>
      <c r="M27" s="178">
        <v>1.5</v>
      </c>
      <c r="N27" s="27">
        <f>$M27</f>
        <v>1.5</v>
      </c>
      <c r="O27" s="27">
        <f t="shared" si="19"/>
        <v>1.5</v>
      </c>
      <c r="P27" s="27">
        <f t="shared" si="19"/>
        <v>1.5</v>
      </c>
      <c r="Q27" s="27">
        <f t="shared" si="19"/>
        <v>1.5</v>
      </c>
      <c r="R27" s="27">
        <f t="shared" si="19"/>
        <v>1.5</v>
      </c>
      <c r="S27" s="27">
        <f t="shared" si="19"/>
        <v>1.5</v>
      </c>
      <c r="T27" s="27">
        <f t="shared" si="19"/>
        <v>1.5</v>
      </c>
      <c r="U27" s="108">
        <f t="shared" si="19"/>
        <v>1.5</v>
      </c>
      <c r="V27" s="105"/>
      <c r="W27" s="6"/>
      <c r="X27" s="6"/>
      <c r="Y27" s="6"/>
      <c r="Z27" s="6"/>
      <c r="AA27" s="6"/>
      <c r="AB27" s="6"/>
      <c r="AC27" s="6"/>
      <c r="AD27" s="73"/>
      <c r="AE27" s="105"/>
      <c r="AF27" s="6"/>
      <c r="AG27" s="6"/>
      <c r="AH27" s="6"/>
      <c r="AI27" s="6"/>
      <c r="AJ27" s="6"/>
      <c r="AK27" s="6"/>
      <c r="AL27" s="6"/>
      <c r="AM27" s="73"/>
      <c r="AN27" s="105"/>
      <c r="AO27" s="6"/>
      <c r="AP27" s="6"/>
      <c r="AQ27" s="6"/>
      <c r="AR27" s="6"/>
      <c r="AS27" s="6"/>
      <c r="AT27" s="6"/>
      <c r="AU27" s="6"/>
      <c r="AV27" s="73"/>
      <c r="AW27" s="105"/>
      <c r="AX27" s="6"/>
      <c r="AY27" s="6"/>
      <c r="AZ27" s="6"/>
      <c r="BA27" s="6"/>
      <c r="BB27" s="6"/>
      <c r="BC27" s="6"/>
      <c r="BD27" s="6"/>
      <c r="BE27" s="73"/>
      <c r="BF27" s="73"/>
      <c r="BG27" s="106"/>
    </row>
    <row r="28" spans="1:59" s="75" customFormat="1" x14ac:dyDescent="0.2">
      <c r="A28" s="2" t="s">
        <v>37</v>
      </c>
      <c r="B28" s="107" t="s">
        <v>9</v>
      </c>
      <c r="C28" s="182"/>
      <c r="D28" s="60"/>
      <c r="E28" s="27"/>
      <c r="F28" s="27"/>
      <c r="G28" s="27"/>
      <c r="H28" s="27"/>
      <c r="I28" s="27"/>
      <c r="J28" s="27"/>
      <c r="K28" s="27"/>
      <c r="L28" s="108"/>
      <c r="M28" s="60"/>
      <c r="N28" s="27"/>
      <c r="O28" s="27"/>
      <c r="P28" s="27"/>
      <c r="Q28" s="27"/>
      <c r="R28" s="27"/>
      <c r="S28" s="27"/>
      <c r="T28" s="27"/>
      <c r="U28" s="108"/>
      <c r="V28" s="179">
        <v>0.3</v>
      </c>
      <c r="W28" s="27">
        <f t="shared" ref="W28:AD29" si="20">$V28</f>
        <v>0.3</v>
      </c>
      <c r="X28" s="27">
        <f t="shared" si="20"/>
        <v>0.3</v>
      </c>
      <c r="Y28" s="27">
        <f t="shared" si="20"/>
        <v>0.3</v>
      </c>
      <c r="Z28" s="27">
        <f t="shared" si="20"/>
        <v>0.3</v>
      </c>
      <c r="AA28" s="27">
        <f t="shared" si="20"/>
        <v>0.3</v>
      </c>
      <c r="AB28" s="27">
        <f t="shared" si="20"/>
        <v>0.3</v>
      </c>
      <c r="AC28" s="6">
        <f t="shared" si="20"/>
        <v>0.3</v>
      </c>
      <c r="AD28" s="73">
        <f t="shared" si="20"/>
        <v>0.3</v>
      </c>
      <c r="AE28" s="179">
        <v>0.3</v>
      </c>
      <c r="AF28" s="6">
        <f t="shared" ref="AF28:AM29" si="21">$AE28</f>
        <v>0.3</v>
      </c>
      <c r="AG28" s="6">
        <f t="shared" si="21"/>
        <v>0.3</v>
      </c>
      <c r="AH28" s="6">
        <f t="shared" si="21"/>
        <v>0.3</v>
      </c>
      <c r="AI28" s="6">
        <f t="shared" si="21"/>
        <v>0.3</v>
      </c>
      <c r="AJ28" s="6">
        <f t="shared" si="21"/>
        <v>0.3</v>
      </c>
      <c r="AK28" s="6">
        <f t="shared" si="21"/>
        <v>0.3</v>
      </c>
      <c r="AL28" s="6">
        <f t="shared" si="21"/>
        <v>0.3</v>
      </c>
      <c r="AM28" s="73">
        <f t="shared" si="21"/>
        <v>0.3</v>
      </c>
      <c r="AN28" s="105"/>
      <c r="AO28" s="6"/>
      <c r="AP28" s="6"/>
      <c r="AQ28" s="6"/>
      <c r="AR28" s="6"/>
      <c r="AS28" s="6"/>
      <c r="AT28" s="6"/>
      <c r="AU28" s="6"/>
      <c r="AV28" s="73"/>
      <c r="AW28" s="105"/>
      <c r="AX28" s="6"/>
      <c r="AY28" s="6"/>
      <c r="AZ28" s="6"/>
      <c r="BA28" s="6"/>
      <c r="BB28" s="6"/>
      <c r="BC28" s="6"/>
      <c r="BD28" s="6"/>
      <c r="BE28" s="73"/>
      <c r="BF28" s="73"/>
      <c r="BG28" s="106"/>
    </row>
    <row r="29" spans="1:59" s="75" customFormat="1" ht="15.75" x14ac:dyDescent="0.3">
      <c r="A29" s="4" t="s">
        <v>65</v>
      </c>
      <c r="B29" s="107" t="s">
        <v>9</v>
      </c>
      <c r="C29" s="182"/>
      <c r="D29" s="60"/>
      <c r="E29" s="27"/>
      <c r="F29" s="27"/>
      <c r="G29" s="27"/>
      <c r="H29" s="27"/>
      <c r="I29" s="27"/>
      <c r="J29" s="27"/>
      <c r="K29" s="27"/>
      <c r="L29" s="108"/>
      <c r="M29" s="60"/>
      <c r="N29" s="27"/>
      <c r="O29" s="27"/>
      <c r="P29" s="27"/>
      <c r="Q29" s="27"/>
      <c r="R29" s="27"/>
      <c r="S29" s="27"/>
      <c r="T29" s="27"/>
      <c r="U29" s="108"/>
      <c r="V29" s="179">
        <v>0.3</v>
      </c>
      <c r="W29" s="27">
        <f t="shared" si="20"/>
        <v>0.3</v>
      </c>
      <c r="X29" s="27">
        <f t="shared" si="20"/>
        <v>0.3</v>
      </c>
      <c r="Y29" s="27">
        <f t="shared" si="20"/>
        <v>0.3</v>
      </c>
      <c r="Z29" s="27">
        <f t="shared" si="20"/>
        <v>0.3</v>
      </c>
      <c r="AA29" s="27">
        <f t="shared" si="20"/>
        <v>0.3</v>
      </c>
      <c r="AB29" s="27">
        <f t="shared" si="20"/>
        <v>0.3</v>
      </c>
      <c r="AC29" s="6">
        <f t="shared" si="20"/>
        <v>0.3</v>
      </c>
      <c r="AD29" s="73">
        <f t="shared" si="20"/>
        <v>0.3</v>
      </c>
      <c r="AE29" s="179">
        <v>0.3</v>
      </c>
      <c r="AF29" s="6">
        <f t="shared" si="21"/>
        <v>0.3</v>
      </c>
      <c r="AG29" s="6">
        <f t="shared" si="21"/>
        <v>0.3</v>
      </c>
      <c r="AH29" s="6">
        <f t="shared" si="21"/>
        <v>0.3</v>
      </c>
      <c r="AI29" s="6">
        <f t="shared" si="21"/>
        <v>0.3</v>
      </c>
      <c r="AJ29" s="6">
        <f t="shared" si="21"/>
        <v>0.3</v>
      </c>
      <c r="AK29" s="6">
        <f t="shared" si="21"/>
        <v>0.3</v>
      </c>
      <c r="AL29" s="6">
        <f t="shared" si="21"/>
        <v>0.3</v>
      </c>
      <c r="AM29" s="73">
        <f t="shared" si="21"/>
        <v>0.3</v>
      </c>
      <c r="AN29" s="105"/>
      <c r="AO29" s="6"/>
      <c r="AP29" s="6"/>
      <c r="AQ29" s="6"/>
      <c r="AR29" s="6"/>
      <c r="AS29" s="6"/>
      <c r="AT29" s="6"/>
      <c r="AU29" s="6"/>
      <c r="AV29" s="73"/>
      <c r="AW29" s="105"/>
      <c r="AX29" s="6"/>
      <c r="AY29" s="6"/>
      <c r="AZ29" s="6"/>
      <c r="BA29" s="6"/>
      <c r="BB29" s="6"/>
      <c r="BC29" s="6"/>
      <c r="BD29" s="6"/>
      <c r="BE29" s="73"/>
      <c r="BF29" s="73"/>
      <c r="BG29" s="106"/>
    </row>
    <row r="30" spans="1:59" s="75" customFormat="1" ht="13.5" thickBot="1" x14ac:dyDescent="0.25">
      <c r="A30" s="24" t="s">
        <v>75</v>
      </c>
      <c r="B30" s="109" t="s">
        <v>9</v>
      </c>
      <c r="C30" s="183"/>
      <c r="D30" s="110"/>
      <c r="E30" s="111"/>
      <c r="F30" s="111"/>
      <c r="G30" s="111"/>
      <c r="H30" s="111"/>
      <c r="I30" s="111"/>
      <c r="J30" s="111"/>
      <c r="K30" s="111"/>
      <c r="L30" s="112"/>
      <c r="M30" s="110"/>
      <c r="N30" s="111"/>
      <c r="O30" s="111"/>
      <c r="P30" s="111"/>
      <c r="Q30" s="111"/>
      <c r="R30" s="111"/>
      <c r="S30" s="111"/>
      <c r="T30" s="111"/>
      <c r="U30" s="112"/>
      <c r="V30" s="110"/>
      <c r="W30" s="111"/>
      <c r="X30" s="111"/>
      <c r="Y30" s="111"/>
      <c r="Z30" s="111"/>
      <c r="AA30" s="111"/>
      <c r="AB30" s="111"/>
      <c r="AC30" s="111"/>
      <c r="AD30" s="112"/>
      <c r="AE30" s="110"/>
      <c r="AF30" s="111"/>
      <c r="AG30" s="111"/>
      <c r="AH30" s="111"/>
      <c r="AI30" s="111"/>
      <c r="AJ30" s="111"/>
      <c r="AK30" s="111"/>
      <c r="AL30" s="111"/>
      <c r="AM30" s="112"/>
      <c r="AN30" s="180">
        <v>4.5</v>
      </c>
      <c r="AO30" s="181">
        <v>4.5</v>
      </c>
      <c r="AP30" s="111">
        <f t="shared" ref="AP30:AV30" si="22">$AO30</f>
        <v>4.5</v>
      </c>
      <c r="AQ30" s="111">
        <f t="shared" si="22"/>
        <v>4.5</v>
      </c>
      <c r="AR30" s="111">
        <f t="shared" si="22"/>
        <v>4.5</v>
      </c>
      <c r="AS30" s="111">
        <f t="shared" si="22"/>
        <v>4.5</v>
      </c>
      <c r="AT30" s="111">
        <f t="shared" si="22"/>
        <v>4.5</v>
      </c>
      <c r="AU30" s="111">
        <f t="shared" si="22"/>
        <v>4.5</v>
      </c>
      <c r="AV30" s="111">
        <f t="shared" si="22"/>
        <v>4.5</v>
      </c>
      <c r="AW30" s="110"/>
      <c r="AX30" s="111"/>
      <c r="AY30" s="111"/>
      <c r="AZ30" s="111"/>
      <c r="BA30" s="111"/>
      <c r="BB30" s="111"/>
      <c r="BC30" s="111"/>
      <c r="BD30" s="111"/>
      <c r="BE30" s="112"/>
      <c r="BF30" s="112"/>
      <c r="BG30" s="212" t="s">
        <v>119</v>
      </c>
    </row>
    <row r="31" spans="1:59" s="75" customFormat="1" x14ac:dyDescent="0.2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5"/>
    </row>
    <row r="32" spans="1:59" s="75" customFormat="1" ht="13.5" thickBot="1" x14ac:dyDescent="0.25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7"/>
    </row>
    <row r="33" spans="1:59" s="75" customFormat="1" x14ac:dyDescent="0.2">
      <c r="A33" s="1" t="s">
        <v>18</v>
      </c>
      <c r="B33" s="78"/>
      <c r="C33" s="188"/>
      <c r="D33" s="219" t="s">
        <v>103</v>
      </c>
      <c r="E33" s="220"/>
      <c r="F33" s="220"/>
      <c r="G33" s="220"/>
      <c r="H33" s="220"/>
      <c r="I33" s="220"/>
      <c r="J33" s="220"/>
      <c r="K33" s="220"/>
      <c r="L33" s="220"/>
      <c r="M33" s="219" t="s">
        <v>104</v>
      </c>
      <c r="N33" s="220"/>
      <c r="O33" s="220"/>
      <c r="P33" s="220"/>
      <c r="Q33" s="220"/>
      <c r="R33" s="220"/>
      <c r="S33" s="220"/>
      <c r="T33" s="220"/>
      <c r="U33" s="221"/>
      <c r="V33" s="225" t="s">
        <v>105</v>
      </c>
      <c r="W33" s="220"/>
      <c r="X33" s="220"/>
      <c r="Y33" s="220"/>
      <c r="Z33" s="220"/>
      <c r="AA33" s="220"/>
      <c r="AB33" s="220"/>
      <c r="AC33" s="220"/>
      <c r="AD33" s="221"/>
      <c r="AE33" s="219" t="s">
        <v>106</v>
      </c>
      <c r="AF33" s="220"/>
      <c r="AG33" s="220"/>
      <c r="AH33" s="220"/>
      <c r="AI33" s="220"/>
      <c r="AJ33" s="220"/>
      <c r="AK33" s="220"/>
      <c r="AL33" s="220"/>
      <c r="AM33" s="221"/>
      <c r="AN33" s="219" t="s">
        <v>39</v>
      </c>
      <c r="AO33" s="220"/>
      <c r="AP33" s="220"/>
      <c r="AQ33" s="220"/>
      <c r="AR33" s="220"/>
      <c r="AS33" s="220"/>
      <c r="AT33" s="220"/>
      <c r="AU33" s="220"/>
      <c r="AV33" s="221"/>
      <c r="AW33" s="219" t="s">
        <v>30</v>
      </c>
      <c r="AX33" s="220"/>
      <c r="AY33" s="220"/>
      <c r="AZ33" s="220"/>
      <c r="BA33" s="220"/>
      <c r="BB33" s="220"/>
      <c r="BC33" s="220"/>
      <c r="BD33" s="220"/>
      <c r="BE33" s="221"/>
      <c r="BF33" s="194"/>
      <c r="BG33" s="14" t="s">
        <v>0</v>
      </c>
    </row>
    <row r="34" spans="1:59" s="75" customFormat="1" x14ac:dyDescent="0.2">
      <c r="A34" s="52"/>
      <c r="B34" s="73"/>
      <c r="C34" s="189"/>
      <c r="D34" s="36" t="s">
        <v>31</v>
      </c>
      <c r="E34" s="222" t="s">
        <v>32</v>
      </c>
      <c r="F34" s="222"/>
      <c r="G34" s="223"/>
      <c r="H34" s="223"/>
      <c r="I34" s="223"/>
      <c r="J34" s="223"/>
      <c r="K34" s="223"/>
      <c r="L34" s="223"/>
      <c r="M34" s="36" t="s">
        <v>31</v>
      </c>
      <c r="N34" s="222" t="s">
        <v>32</v>
      </c>
      <c r="O34" s="222"/>
      <c r="P34" s="223"/>
      <c r="Q34" s="223"/>
      <c r="R34" s="223"/>
      <c r="S34" s="223"/>
      <c r="T34" s="223"/>
      <c r="U34" s="224"/>
      <c r="V34" s="3" t="s">
        <v>31</v>
      </c>
      <c r="W34" s="222" t="s">
        <v>32</v>
      </c>
      <c r="X34" s="222"/>
      <c r="Y34" s="223"/>
      <c r="Z34" s="223"/>
      <c r="AA34" s="223"/>
      <c r="AB34" s="223"/>
      <c r="AC34" s="223"/>
      <c r="AD34" s="224"/>
      <c r="AE34" s="36" t="s">
        <v>31</v>
      </c>
      <c r="AF34" s="222" t="s">
        <v>32</v>
      </c>
      <c r="AG34" s="222"/>
      <c r="AH34" s="223"/>
      <c r="AI34" s="223"/>
      <c r="AJ34" s="223"/>
      <c r="AK34" s="223"/>
      <c r="AL34" s="223"/>
      <c r="AM34" s="224"/>
      <c r="AN34" s="36" t="s">
        <v>31</v>
      </c>
      <c r="AO34" s="222" t="s">
        <v>32</v>
      </c>
      <c r="AP34" s="222"/>
      <c r="AQ34" s="223"/>
      <c r="AR34" s="223"/>
      <c r="AS34" s="223"/>
      <c r="AT34" s="223"/>
      <c r="AU34" s="223"/>
      <c r="AV34" s="224"/>
      <c r="AW34" s="36" t="s">
        <v>31</v>
      </c>
      <c r="AX34" s="222" t="s">
        <v>32</v>
      </c>
      <c r="AY34" s="222"/>
      <c r="AZ34" s="223"/>
      <c r="BA34" s="223"/>
      <c r="BB34" s="223"/>
      <c r="BC34" s="223"/>
      <c r="BD34" s="223"/>
      <c r="BE34" s="224"/>
      <c r="BF34" s="73"/>
      <c r="BG34" s="15"/>
    </row>
    <row r="35" spans="1:59" s="75" customFormat="1" x14ac:dyDescent="0.2">
      <c r="A35" s="167" t="s">
        <v>108</v>
      </c>
      <c r="B35" s="132" t="s">
        <v>8</v>
      </c>
      <c r="C35" s="190"/>
      <c r="D35" s="114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4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7">
        <v>0</v>
      </c>
      <c r="V35" s="116">
        <v>1</v>
      </c>
      <c r="W35" s="116">
        <v>1</v>
      </c>
      <c r="X35" s="116">
        <v>1</v>
      </c>
      <c r="Y35" s="116">
        <v>1</v>
      </c>
      <c r="Z35" s="116">
        <v>1</v>
      </c>
      <c r="AA35" s="116">
        <v>1</v>
      </c>
      <c r="AB35" s="116">
        <v>1</v>
      </c>
      <c r="AC35" s="116">
        <v>1</v>
      </c>
      <c r="AD35" s="117">
        <v>1</v>
      </c>
      <c r="AE35" s="114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7">
        <v>0</v>
      </c>
      <c r="AN35" s="116"/>
      <c r="AO35" s="116"/>
      <c r="AP35" s="116"/>
      <c r="AQ35" s="116"/>
      <c r="AR35" s="116"/>
      <c r="AS35" s="116"/>
      <c r="AT35" s="116"/>
      <c r="AU35" s="116"/>
      <c r="AV35" s="116"/>
      <c r="AW35" s="114"/>
      <c r="AX35" s="116"/>
      <c r="AY35" s="116"/>
      <c r="AZ35" s="116"/>
      <c r="BA35" s="116"/>
      <c r="BB35" s="116"/>
      <c r="BC35" s="116"/>
      <c r="BD35" s="116"/>
      <c r="BE35" s="117"/>
      <c r="BF35" s="117"/>
      <c r="BG35" s="134" t="s">
        <v>22</v>
      </c>
    </row>
    <row r="36" spans="1:59" s="75" customFormat="1" x14ac:dyDescent="0.2">
      <c r="A36" s="168" t="s">
        <v>109</v>
      </c>
      <c r="B36" s="132" t="s">
        <v>4</v>
      </c>
      <c r="C36" s="190"/>
      <c r="D36" s="216">
        <f>D27*D35</f>
        <v>0</v>
      </c>
      <c r="E36" s="217">
        <f t="shared" ref="E36:U36" si="23">E27*E35</f>
        <v>0</v>
      </c>
      <c r="F36" s="217">
        <f t="shared" si="23"/>
        <v>0</v>
      </c>
      <c r="G36" s="217">
        <f t="shared" si="23"/>
        <v>0</v>
      </c>
      <c r="H36" s="217">
        <f t="shared" si="23"/>
        <v>0</v>
      </c>
      <c r="I36" s="217">
        <f t="shared" si="23"/>
        <v>0</v>
      </c>
      <c r="J36" s="217">
        <f t="shared" ref="J36" si="24">J27*J35</f>
        <v>0</v>
      </c>
      <c r="K36" s="217">
        <f t="shared" si="23"/>
        <v>0</v>
      </c>
      <c r="L36" s="217">
        <f t="shared" si="23"/>
        <v>0</v>
      </c>
      <c r="M36" s="216">
        <f t="shared" si="23"/>
        <v>0</v>
      </c>
      <c r="N36" s="217">
        <f t="shared" si="23"/>
        <v>0</v>
      </c>
      <c r="O36" s="217">
        <f t="shared" si="23"/>
        <v>0</v>
      </c>
      <c r="P36" s="217">
        <f t="shared" si="23"/>
        <v>0</v>
      </c>
      <c r="Q36" s="217">
        <f t="shared" si="23"/>
        <v>0</v>
      </c>
      <c r="R36" s="217">
        <f t="shared" si="23"/>
        <v>0</v>
      </c>
      <c r="S36" s="217">
        <f t="shared" ref="S36" si="25">S27*S35</f>
        <v>0</v>
      </c>
      <c r="T36" s="217">
        <f t="shared" si="23"/>
        <v>0</v>
      </c>
      <c r="U36" s="218">
        <f t="shared" si="23"/>
        <v>0</v>
      </c>
      <c r="V36" s="217">
        <f>V29*V35</f>
        <v>0.3</v>
      </c>
      <c r="W36" s="217">
        <f t="shared" ref="W36:AM36" si="26">W29*W35</f>
        <v>0.3</v>
      </c>
      <c r="X36" s="217">
        <f t="shared" si="26"/>
        <v>0.3</v>
      </c>
      <c r="Y36" s="217">
        <f t="shared" si="26"/>
        <v>0.3</v>
      </c>
      <c r="Z36" s="217">
        <f t="shared" si="26"/>
        <v>0.3</v>
      </c>
      <c r="AA36" s="217">
        <f t="shared" si="26"/>
        <v>0.3</v>
      </c>
      <c r="AB36" s="217">
        <f t="shared" ref="AB36" si="27">AB29*AB35</f>
        <v>0.3</v>
      </c>
      <c r="AC36" s="217">
        <f t="shared" si="26"/>
        <v>0.3</v>
      </c>
      <c r="AD36" s="218">
        <f t="shared" si="26"/>
        <v>0.3</v>
      </c>
      <c r="AE36" s="216">
        <f t="shared" si="26"/>
        <v>0</v>
      </c>
      <c r="AF36" s="217">
        <f t="shared" si="26"/>
        <v>0</v>
      </c>
      <c r="AG36" s="217">
        <f t="shared" si="26"/>
        <v>0</v>
      </c>
      <c r="AH36" s="217">
        <f t="shared" si="26"/>
        <v>0</v>
      </c>
      <c r="AI36" s="217">
        <f t="shared" si="26"/>
        <v>0</v>
      </c>
      <c r="AJ36" s="217">
        <f t="shared" si="26"/>
        <v>0</v>
      </c>
      <c r="AK36" s="217">
        <f t="shared" ref="AK36" si="28">AK29*AK35</f>
        <v>0</v>
      </c>
      <c r="AL36" s="217">
        <f t="shared" si="26"/>
        <v>0</v>
      </c>
      <c r="AM36" s="218">
        <f t="shared" si="26"/>
        <v>0</v>
      </c>
      <c r="AN36" s="116"/>
      <c r="AO36" s="116"/>
      <c r="AP36" s="116"/>
      <c r="AQ36" s="116"/>
      <c r="AR36" s="116"/>
      <c r="AS36" s="116"/>
      <c r="AT36" s="116"/>
      <c r="AU36" s="116"/>
      <c r="AV36" s="116"/>
      <c r="AW36" s="118">
        <f>SQRT(SUMSQ(D36,M36,V36,AE36))</f>
        <v>0.3</v>
      </c>
      <c r="AX36" s="119">
        <f t="shared" ref="AX36:BE36" si="29">SQRT(SUMSQ(E36,N36,W36,AF36))</f>
        <v>0.3</v>
      </c>
      <c r="AY36" s="119">
        <f t="shared" si="29"/>
        <v>0.3</v>
      </c>
      <c r="AZ36" s="119">
        <f t="shared" si="29"/>
        <v>0.3</v>
      </c>
      <c r="BA36" s="119">
        <f t="shared" si="29"/>
        <v>0.3</v>
      </c>
      <c r="BB36" s="119">
        <f t="shared" si="29"/>
        <v>0.3</v>
      </c>
      <c r="BC36" s="119">
        <f t="shared" si="29"/>
        <v>0.3</v>
      </c>
      <c r="BD36" s="119">
        <f t="shared" si="29"/>
        <v>0.3</v>
      </c>
      <c r="BE36" s="120">
        <f t="shared" si="29"/>
        <v>0.3</v>
      </c>
      <c r="BF36" s="120"/>
      <c r="BG36" s="135" t="s">
        <v>120</v>
      </c>
    </row>
    <row r="37" spans="1:59" s="75" customFormat="1" x14ac:dyDescent="0.2">
      <c r="A37" s="121"/>
      <c r="B37" s="73"/>
      <c r="C37" s="189"/>
      <c r="D37" s="122"/>
      <c r="E37" s="123"/>
      <c r="F37" s="123"/>
      <c r="G37" s="123"/>
      <c r="H37" s="123"/>
      <c r="I37" s="123"/>
      <c r="J37" s="123"/>
      <c r="K37" s="123"/>
      <c r="L37" s="123"/>
      <c r="M37" s="122"/>
      <c r="N37" s="123"/>
      <c r="O37" s="123"/>
      <c r="P37" s="123"/>
      <c r="Q37" s="123"/>
      <c r="R37" s="123"/>
      <c r="S37" s="123"/>
      <c r="T37" s="123"/>
      <c r="U37" s="124"/>
      <c r="V37" s="123"/>
      <c r="W37" s="123"/>
      <c r="X37" s="123"/>
      <c r="Y37" s="123"/>
      <c r="Z37" s="123"/>
      <c r="AA37" s="123"/>
      <c r="AB37" s="123"/>
      <c r="AC37" s="123"/>
      <c r="AD37" s="124"/>
      <c r="AE37" s="122"/>
      <c r="AF37" s="123"/>
      <c r="AG37" s="123"/>
      <c r="AH37" s="123"/>
      <c r="AI37" s="123"/>
      <c r="AJ37" s="123"/>
      <c r="AK37" s="123"/>
      <c r="AL37" s="126"/>
      <c r="AM37" s="125"/>
      <c r="AN37" s="126"/>
      <c r="AO37" s="126"/>
      <c r="AP37" s="126"/>
      <c r="AQ37" s="126"/>
      <c r="AR37" s="126"/>
      <c r="AS37" s="126"/>
      <c r="AT37" s="126"/>
      <c r="AU37" s="126"/>
      <c r="AV37" s="126"/>
      <c r="AW37" s="127"/>
      <c r="AX37" s="128"/>
      <c r="AY37" s="128"/>
      <c r="AZ37" s="128"/>
      <c r="BA37" s="128"/>
      <c r="BB37" s="128"/>
      <c r="BC37" s="128"/>
      <c r="BD37" s="128"/>
      <c r="BE37" s="129"/>
      <c r="BF37" s="129"/>
      <c r="BG37" s="131"/>
    </row>
    <row r="38" spans="1:59" s="75" customFormat="1" x14ac:dyDescent="0.2">
      <c r="A38" s="2"/>
      <c r="B38" s="73"/>
      <c r="C38" s="189"/>
      <c r="D38" s="122"/>
      <c r="E38" s="123"/>
      <c r="F38" s="123"/>
      <c r="G38" s="123"/>
      <c r="H38" s="123"/>
      <c r="I38" s="123"/>
      <c r="J38" s="123"/>
      <c r="K38" s="123"/>
      <c r="L38" s="123"/>
      <c r="M38" s="122"/>
      <c r="N38" s="123"/>
      <c r="O38" s="123"/>
      <c r="P38" s="123"/>
      <c r="Q38" s="123"/>
      <c r="R38" s="123"/>
      <c r="S38" s="123"/>
      <c r="T38" s="123"/>
      <c r="U38" s="124"/>
      <c r="V38" s="123"/>
      <c r="W38" s="123"/>
      <c r="X38" s="123"/>
      <c r="Y38" s="123"/>
      <c r="Z38" s="123"/>
      <c r="AA38" s="123"/>
      <c r="AB38" s="123"/>
      <c r="AC38" s="123"/>
      <c r="AD38" s="124"/>
      <c r="AE38" s="122"/>
      <c r="AF38" s="123"/>
      <c r="AG38" s="123"/>
      <c r="AH38" s="123"/>
      <c r="AI38" s="123"/>
      <c r="AJ38" s="123"/>
      <c r="AK38" s="123"/>
      <c r="AL38" s="126"/>
      <c r="AM38" s="125"/>
      <c r="AN38" s="126"/>
      <c r="AO38" s="126"/>
      <c r="AP38" s="126"/>
      <c r="AQ38" s="126"/>
      <c r="AR38" s="126"/>
      <c r="AS38" s="126"/>
      <c r="AT38" s="126"/>
      <c r="AU38" s="126"/>
      <c r="AV38" s="126"/>
      <c r="AW38" s="122"/>
      <c r="AX38" s="123"/>
      <c r="AY38" s="123"/>
      <c r="AZ38" s="123"/>
      <c r="BA38" s="123"/>
      <c r="BB38" s="123"/>
      <c r="BC38" s="123"/>
      <c r="BD38" s="123"/>
      <c r="BE38" s="124"/>
      <c r="BF38" s="124"/>
      <c r="BG38" s="131"/>
    </row>
    <row r="39" spans="1:59" s="75" customFormat="1" x14ac:dyDescent="0.2">
      <c r="A39" s="167" t="s">
        <v>110</v>
      </c>
      <c r="B39" s="132" t="s">
        <v>8</v>
      </c>
      <c r="C39" s="190"/>
      <c r="D39" s="114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4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7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16">
        <v>0</v>
      </c>
      <c r="AC39" s="116">
        <v>0</v>
      </c>
      <c r="AD39" s="117">
        <v>0</v>
      </c>
      <c r="AE39" s="114">
        <v>1</v>
      </c>
      <c r="AF39" s="116">
        <v>1</v>
      </c>
      <c r="AG39" s="116">
        <v>1</v>
      </c>
      <c r="AH39" s="116">
        <v>1</v>
      </c>
      <c r="AI39" s="116">
        <v>1</v>
      </c>
      <c r="AJ39" s="116">
        <v>1</v>
      </c>
      <c r="AK39" s="116">
        <v>1</v>
      </c>
      <c r="AL39" s="116">
        <v>1</v>
      </c>
      <c r="AM39" s="117">
        <v>1</v>
      </c>
      <c r="AN39" s="116"/>
      <c r="AO39" s="116"/>
      <c r="AP39" s="116"/>
      <c r="AQ39" s="116"/>
      <c r="AR39" s="116"/>
      <c r="AS39" s="116"/>
      <c r="AT39" s="116"/>
      <c r="AU39" s="116"/>
      <c r="AV39" s="116"/>
      <c r="AW39" s="114"/>
      <c r="AX39" s="116"/>
      <c r="AY39" s="116"/>
      <c r="AZ39" s="116"/>
      <c r="BA39" s="116"/>
      <c r="BB39" s="116"/>
      <c r="BC39" s="116"/>
      <c r="BD39" s="116"/>
      <c r="BE39" s="117"/>
      <c r="BF39" s="117"/>
      <c r="BG39" s="134" t="s">
        <v>22</v>
      </c>
    </row>
    <row r="40" spans="1:59" s="75" customFormat="1" x14ac:dyDescent="0.2">
      <c r="A40" s="168" t="s">
        <v>111</v>
      </c>
      <c r="B40" s="132" t="s">
        <v>4</v>
      </c>
      <c r="C40" s="190"/>
      <c r="D40" s="216">
        <f>D27*D39</f>
        <v>0</v>
      </c>
      <c r="E40" s="217">
        <f t="shared" ref="E40:U40" si="30">E27*E39</f>
        <v>0</v>
      </c>
      <c r="F40" s="217">
        <f t="shared" si="30"/>
        <v>0</v>
      </c>
      <c r="G40" s="217">
        <f t="shared" si="30"/>
        <v>0</v>
      </c>
      <c r="H40" s="217">
        <f t="shared" si="30"/>
        <v>0</v>
      </c>
      <c r="I40" s="217">
        <f t="shared" si="30"/>
        <v>0</v>
      </c>
      <c r="J40" s="217">
        <f t="shared" ref="J40" si="31">J27*J39</f>
        <v>0</v>
      </c>
      <c r="K40" s="217">
        <f t="shared" si="30"/>
        <v>0</v>
      </c>
      <c r="L40" s="217">
        <f t="shared" si="30"/>
        <v>0</v>
      </c>
      <c r="M40" s="216">
        <f t="shared" si="30"/>
        <v>0</v>
      </c>
      <c r="N40" s="217">
        <f t="shared" si="30"/>
        <v>0</v>
      </c>
      <c r="O40" s="217">
        <f t="shared" si="30"/>
        <v>0</v>
      </c>
      <c r="P40" s="217">
        <f t="shared" si="30"/>
        <v>0</v>
      </c>
      <c r="Q40" s="217">
        <f t="shared" si="30"/>
        <v>0</v>
      </c>
      <c r="R40" s="217">
        <f t="shared" si="30"/>
        <v>0</v>
      </c>
      <c r="S40" s="217">
        <f t="shared" ref="S40" si="32">S27*S39</f>
        <v>0</v>
      </c>
      <c r="T40" s="217">
        <f t="shared" si="30"/>
        <v>0</v>
      </c>
      <c r="U40" s="218">
        <f t="shared" si="30"/>
        <v>0</v>
      </c>
      <c r="V40" s="217">
        <f t="shared" ref="V40:AD40" si="33">V29*V39</f>
        <v>0</v>
      </c>
      <c r="W40" s="217">
        <f t="shared" si="33"/>
        <v>0</v>
      </c>
      <c r="X40" s="217">
        <f t="shared" si="33"/>
        <v>0</v>
      </c>
      <c r="Y40" s="217">
        <f t="shared" si="33"/>
        <v>0</v>
      </c>
      <c r="Z40" s="217">
        <f t="shared" si="33"/>
        <v>0</v>
      </c>
      <c r="AA40" s="217">
        <f t="shared" si="33"/>
        <v>0</v>
      </c>
      <c r="AB40" s="217">
        <f t="shared" ref="AB40" si="34">AB29*AB39</f>
        <v>0</v>
      </c>
      <c r="AC40" s="217">
        <f t="shared" si="33"/>
        <v>0</v>
      </c>
      <c r="AD40" s="218">
        <f t="shared" si="33"/>
        <v>0</v>
      </c>
      <c r="AE40" s="216">
        <f>AE29*AE39</f>
        <v>0.3</v>
      </c>
      <c r="AF40" s="116">
        <f t="shared" ref="AF40:AM40" si="35">AF29*AF39</f>
        <v>0.3</v>
      </c>
      <c r="AG40" s="116">
        <f t="shared" si="35"/>
        <v>0.3</v>
      </c>
      <c r="AH40" s="116">
        <f t="shared" si="35"/>
        <v>0.3</v>
      </c>
      <c r="AI40" s="116">
        <f t="shared" si="35"/>
        <v>0.3</v>
      </c>
      <c r="AJ40" s="116">
        <f t="shared" si="35"/>
        <v>0.3</v>
      </c>
      <c r="AK40" s="116">
        <f t="shared" ref="AK40" si="36">AK29*AK39</f>
        <v>0.3</v>
      </c>
      <c r="AL40" s="116">
        <f t="shared" si="35"/>
        <v>0.3</v>
      </c>
      <c r="AM40" s="117">
        <f t="shared" si="35"/>
        <v>0.3</v>
      </c>
      <c r="AN40" s="116"/>
      <c r="AO40" s="116"/>
      <c r="AP40" s="116"/>
      <c r="AQ40" s="116"/>
      <c r="AR40" s="116"/>
      <c r="AS40" s="116"/>
      <c r="AT40" s="116"/>
      <c r="AU40" s="116"/>
      <c r="AV40" s="116"/>
      <c r="AW40" s="118">
        <f>SQRT(SUMSQ(D40,M40,V40,AE40))</f>
        <v>0.3</v>
      </c>
      <c r="AX40" s="119">
        <f t="shared" ref="AX40:BE40" si="37">SQRT(SUMSQ(E40,N40,W40,AF40))</f>
        <v>0.3</v>
      </c>
      <c r="AY40" s="119">
        <f t="shared" si="37"/>
        <v>0.3</v>
      </c>
      <c r="AZ40" s="119">
        <f t="shared" si="37"/>
        <v>0.3</v>
      </c>
      <c r="BA40" s="119">
        <f t="shared" si="37"/>
        <v>0.3</v>
      </c>
      <c r="BB40" s="119">
        <f t="shared" si="37"/>
        <v>0.3</v>
      </c>
      <c r="BC40" s="119">
        <f t="shared" si="37"/>
        <v>0.3</v>
      </c>
      <c r="BD40" s="119">
        <f t="shared" si="37"/>
        <v>0.3</v>
      </c>
      <c r="BE40" s="120">
        <f t="shared" si="37"/>
        <v>0.3</v>
      </c>
      <c r="BF40" s="120"/>
      <c r="BG40" s="135" t="s">
        <v>120</v>
      </c>
    </row>
    <row r="41" spans="1:59" s="75" customFormat="1" x14ac:dyDescent="0.2">
      <c r="A41" s="121"/>
      <c r="B41" s="73"/>
      <c r="C41" s="189"/>
      <c r="D41" s="122"/>
      <c r="E41" s="123"/>
      <c r="F41" s="123"/>
      <c r="G41" s="123"/>
      <c r="H41" s="123"/>
      <c r="I41" s="123"/>
      <c r="J41" s="123"/>
      <c r="K41" s="123"/>
      <c r="L41" s="123"/>
      <c r="M41" s="122"/>
      <c r="N41" s="123"/>
      <c r="O41" s="123"/>
      <c r="P41" s="123"/>
      <c r="Q41" s="123"/>
      <c r="R41" s="123"/>
      <c r="S41" s="123"/>
      <c r="T41" s="123"/>
      <c r="U41" s="124"/>
      <c r="V41" s="123"/>
      <c r="W41" s="123"/>
      <c r="X41" s="123"/>
      <c r="Y41" s="123"/>
      <c r="Z41" s="123"/>
      <c r="AA41" s="123"/>
      <c r="AB41" s="123"/>
      <c r="AC41" s="123"/>
      <c r="AD41" s="124"/>
      <c r="AE41" s="122"/>
      <c r="AF41" s="123"/>
      <c r="AG41" s="123"/>
      <c r="AH41" s="123"/>
      <c r="AI41" s="123"/>
      <c r="AJ41" s="123"/>
      <c r="AK41" s="123"/>
      <c r="AL41" s="126"/>
      <c r="AM41" s="125"/>
      <c r="AN41" s="126"/>
      <c r="AO41" s="126"/>
      <c r="AP41" s="126"/>
      <c r="AQ41" s="126"/>
      <c r="AR41" s="126"/>
      <c r="AS41" s="126"/>
      <c r="AT41" s="126"/>
      <c r="AU41" s="126"/>
      <c r="AV41" s="126"/>
      <c r="AW41" s="127"/>
      <c r="AX41" s="128"/>
      <c r="AY41" s="128"/>
      <c r="AZ41" s="128"/>
      <c r="BA41" s="128"/>
      <c r="BB41" s="128"/>
      <c r="BC41" s="128"/>
      <c r="BD41" s="128"/>
      <c r="BE41" s="129"/>
      <c r="BF41" s="129"/>
      <c r="BG41" s="131"/>
    </row>
    <row r="42" spans="1:59" s="75" customFormat="1" x14ac:dyDescent="0.2">
      <c r="A42" s="121"/>
      <c r="B42" s="73"/>
      <c r="C42" s="189"/>
      <c r="D42" s="122"/>
      <c r="E42" s="123"/>
      <c r="F42" s="123"/>
      <c r="G42" s="123"/>
      <c r="H42" s="123"/>
      <c r="I42" s="123"/>
      <c r="J42" s="123"/>
      <c r="K42" s="123"/>
      <c r="L42" s="123"/>
      <c r="M42" s="122"/>
      <c r="N42" s="123"/>
      <c r="O42" s="123"/>
      <c r="P42" s="123"/>
      <c r="Q42" s="123"/>
      <c r="R42" s="123"/>
      <c r="S42" s="123"/>
      <c r="T42" s="123"/>
      <c r="U42" s="124"/>
      <c r="V42" s="123"/>
      <c r="W42" s="123"/>
      <c r="X42" s="123"/>
      <c r="Y42" s="123"/>
      <c r="Z42" s="123"/>
      <c r="AA42" s="123"/>
      <c r="AB42" s="123"/>
      <c r="AC42" s="123"/>
      <c r="AD42" s="124"/>
      <c r="AE42" s="122"/>
      <c r="AF42" s="123"/>
      <c r="AG42" s="123"/>
      <c r="AH42" s="123"/>
      <c r="AI42" s="123"/>
      <c r="AJ42" s="123"/>
      <c r="AK42" s="123"/>
      <c r="AL42" s="126"/>
      <c r="AM42" s="125"/>
      <c r="AN42" s="126"/>
      <c r="AO42" s="126"/>
      <c r="AP42" s="126"/>
      <c r="AQ42" s="126"/>
      <c r="AR42" s="126"/>
      <c r="AS42" s="126"/>
      <c r="AT42" s="126"/>
      <c r="AU42" s="126"/>
      <c r="AV42" s="126"/>
      <c r="AW42" s="127"/>
      <c r="AX42" s="128"/>
      <c r="AY42" s="128"/>
      <c r="AZ42" s="128"/>
      <c r="BA42" s="128"/>
      <c r="BB42" s="128"/>
      <c r="BC42" s="128"/>
      <c r="BD42" s="128"/>
      <c r="BE42" s="129"/>
      <c r="BF42" s="129"/>
      <c r="BG42" s="131"/>
    </row>
    <row r="43" spans="1:59" s="75" customFormat="1" x14ac:dyDescent="0.2">
      <c r="A43" s="167" t="s">
        <v>123</v>
      </c>
      <c r="B43" s="132" t="s">
        <v>8</v>
      </c>
      <c r="C43" s="190"/>
      <c r="D43" s="114">
        <v>1</v>
      </c>
      <c r="E43" s="116">
        <v>1</v>
      </c>
      <c r="F43" s="116">
        <v>1</v>
      </c>
      <c r="G43" s="116">
        <v>1</v>
      </c>
      <c r="H43" s="116">
        <v>1</v>
      </c>
      <c r="I43" s="116">
        <v>1</v>
      </c>
      <c r="J43" s="116">
        <v>1</v>
      </c>
      <c r="K43" s="116">
        <v>1</v>
      </c>
      <c r="L43" s="116">
        <v>1</v>
      </c>
      <c r="M43" s="114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7">
        <v>0</v>
      </c>
      <c r="V43" s="116">
        <v>1</v>
      </c>
      <c r="W43" s="116">
        <v>1</v>
      </c>
      <c r="X43" s="116">
        <v>1</v>
      </c>
      <c r="Y43" s="116">
        <v>1</v>
      </c>
      <c r="Z43" s="116">
        <v>1</v>
      </c>
      <c r="AA43" s="116">
        <v>1</v>
      </c>
      <c r="AB43" s="116">
        <v>1</v>
      </c>
      <c r="AC43" s="116">
        <v>1</v>
      </c>
      <c r="AD43" s="117">
        <v>1</v>
      </c>
      <c r="AE43" s="114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7">
        <v>0</v>
      </c>
      <c r="AN43" s="116"/>
      <c r="AO43" s="116"/>
      <c r="AP43" s="116"/>
      <c r="AQ43" s="116"/>
      <c r="AR43" s="116"/>
      <c r="AS43" s="116"/>
      <c r="AT43" s="116"/>
      <c r="AU43" s="116"/>
      <c r="AV43" s="116"/>
      <c r="AW43" s="114"/>
      <c r="AX43" s="116"/>
      <c r="AY43" s="116"/>
      <c r="AZ43" s="116"/>
      <c r="BA43" s="116"/>
      <c r="BB43" s="116"/>
      <c r="BC43" s="116"/>
      <c r="BD43" s="116"/>
      <c r="BE43" s="117"/>
      <c r="BF43" s="117"/>
      <c r="BG43" s="134" t="s">
        <v>23</v>
      </c>
    </row>
    <row r="44" spans="1:59" s="75" customFormat="1" x14ac:dyDescent="0.2">
      <c r="A44" s="168" t="s">
        <v>124</v>
      </c>
      <c r="B44" s="132" t="s">
        <v>4</v>
      </c>
      <c r="C44" s="190"/>
      <c r="D44" s="114">
        <f>D$27*D43</f>
        <v>1.5</v>
      </c>
      <c r="E44" s="116">
        <f t="shared" ref="E44:R44" si="38">E$27*E43</f>
        <v>1.5</v>
      </c>
      <c r="F44" s="116">
        <f t="shared" si="38"/>
        <v>1.5</v>
      </c>
      <c r="G44" s="116">
        <f t="shared" si="38"/>
        <v>1.5</v>
      </c>
      <c r="H44" s="116">
        <f t="shared" si="38"/>
        <v>1.5</v>
      </c>
      <c r="I44" s="116">
        <f t="shared" si="38"/>
        <v>1.5</v>
      </c>
      <c r="J44" s="116">
        <f t="shared" ref="J44" si="39">J$27*J43</f>
        <v>1.5</v>
      </c>
      <c r="K44" s="116">
        <f t="shared" si="38"/>
        <v>1.5</v>
      </c>
      <c r="L44" s="116">
        <f t="shared" si="38"/>
        <v>1.5</v>
      </c>
      <c r="M44" s="114">
        <f t="shared" si="38"/>
        <v>0</v>
      </c>
      <c r="N44" s="116">
        <f t="shared" si="38"/>
        <v>0</v>
      </c>
      <c r="O44" s="116">
        <f t="shared" si="38"/>
        <v>0</v>
      </c>
      <c r="P44" s="116">
        <f t="shared" si="38"/>
        <v>0</v>
      </c>
      <c r="Q44" s="116">
        <f t="shared" si="38"/>
        <v>0</v>
      </c>
      <c r="R44" s="116">
        <f t="shared" si="38"/>
        <v>0</v>
      </c>
      <c r="S44" s="116">
        <f t="shared" ref="S44" si="40">S$27*S43</f>
        <v>0</v>
      </c>
      <c r="T44" s="116">
        <f>T$27*T43</f>
        <v>0</v>
      </c>
      <c r="U44" s="117">
        <f>U$27*U43</f>
        <v>0</v>
      </c>
      <c r="V44" s="116">
        <f>V$29*V43</f>
        <v>0.3</v>
      </c>
      <c r="W44" s="116">
        <f t="shared" ref="W44:AM44" si="41">W$29*W43</f>
        <v>0.3</v>
      </c>
      <c r="X44" s="116">
        <f t="shared" si="41"/>
        <v>0.3</v>
      </c>
      <c r="Y44" s="116">
        <f t="shared" si="41"/>
        <v>0.3</v>
      </c>
      <c r="Z44" s="116">
        <f t="shared" si="41"/>
        <v>0.3</v>
      </c>
      <c r="AA44" s="116">
        <f t="shared" si="41"/>
        <v>0.3</v>
      </c>
      <c r="AB44" s="116">
        <f t="shared" ref="AB44" si="42">AB$29*AB43</f>
        <v>0.3</v>
      </c>
      <c r="AC44" s="116">
        <f t="shared" si="41"/>
        <v>0.3</v>
      </c>
      <c r="AD44" s="117">
        <f t="shared" si="41"/>
        <v>0.3</v>
      </c>
      <c r="AE44" s="216">
        <f t="shared" si="41"/>
        <v>0</v>
      </c>
      <c r="AF44" s="217">
        <f t="shared" si="41"/>
        <v>0</v>
      </c>
      <c r="AG44" s="217">
        <f t="shared" si="41"/>
        <v>0</v>
      </c>
      <c r="AH44" s="217">
        <f t="shared" si="41"/>
        <v>0</v>
      </c>
      <c r="AI44" s="217">
        <f t="shared" si="41"/>
        <v>0</v>
      </c>
      <c r="AJ44" s="217">
        <f t="shared" si="41"/>
        <v>0</v>
      </c>
      <c r="AK44" s="217">
        <f t="shared" ref="AK44" si="43">AK$29*AK43</f>
        <v>0</v>
      </c>
      <c r="AL44" s="217">
        <f t="shared" si="41"/>
        <v>0</v>
      </c>
      <c r="AM44" s="218">
        <f t="shared" si="41"/>
        <v>0</v>
      </c>
      <c r="AN44" s="116"/>
      <c r="AO44" s="116"/>
      <c r="AP44" s="116"/>
      <c r="AQ44" s="116"/>
      <c r="AR44" s="116"/>
      <c r="AS44" s="116"/>
      <c r="AT44" s="116"/>
      <c r="AU44" s="116"/>
      <c r="AV44" s="116"/>
      <c r="AW44" s="118">
        <f>SQRT(SUMSQ(D44,M44,V44,AE44))</f>
        <v>1.5297058540778354</v>
      </c>
      <c r="AX44" s="119">
        <f t="shared" ref="AX44:BE44" si="44">SQRT(SUMSQ(E44,N44,W44,AF44))</f>
        <v>1.5297058540778354</v>
      </c>
      <c r="AY44" s="119">
        <f t="shared" si="44"/>
        <v>1.5297058540778354</v>
      </c>
      <c r="AZ44" s="119">
        <f t="shared" si="44"/>
        <v>1.5297058540778354</v>
      </c>
      <c r="BA44" s="119">
        <f t="shared" si="44"/>
        <v>1.5297058540778354</v>
      </c>
      <c r="BB44" s="119">
        <f t="shared" si="44"/>
        <v>1.5297058540778354</v>
      </c>
      <c r="BC44" s="119">
        <f t="shared" si="44"/>
        <v>1.5297058540778354</v>
      </c>
      <c r="BD44" s="119">
        <f t="shared" si="44"/>
        <v>1.5297058540778354</v>
      </c>
      <c r="BE44" s="120">
        <f t="shared" si="44"/>
        <v>1.5297058540778354</v>
      </c>
      <c r="BF44" s="120"/>
      <c r="BG44" s="163" t="s">
        <v>122</v>
      </c>
    </row>
    <row r="45" spans="1:59" s="75" customFormat="1" x14ac:dyDescent="0.2">
      <c r="A45" s="121"/>
      <c r="B45" s="73"/>
      <c r="C45" s="189"/>
      <c r="D45" s="122"/>
      <c r="E45" s="123"/>
      <c r="F45" s="123"/>
      <c r="G45" s="123"/>
      <c r="H45" s="123"/>
      <c r="I45" s="123"/>
      <c r="J45" s="123"/>
      <c r="K45" s="123"/>
      <c r="L45" s="123"/>
      <c r="M45" s="122"/>
      <c r="N45" s="123"/>
      <c r="O45" s="123"/>
      <c r="P45" s="123"/>
      <c r="Q45" s="123"/>
      <c r="R45" s="123"/>
      <c r="S45" s="123"/>
      <c r="T45" s="123"/>
      <c r="U45" s="124"/>
      <c r="V45" s="123"/>
      <c r="W45" s="123"/>
      <c r="X45" s="123"/>
      <c r="Y45" s="123"/>
      <c r="Z45" s="123"/>
      <c r="AA45" s="123"/>
      <c r="AB45" s="123"/>
      <c r="AC45" s="123"/>
      <c r="AD45" s="124"/>
      <c r="AE45" s="122"/>
      <c r="AF45" s="123"/>
      <c r="AG45" s="123"/>
      <c r="AH45" s="123"/>
      <c r="AI45" s="123"/>
      <c r="AJ45" s="123"/>
      <c r="AK45" s="123"/>
      <c r="AL45" s="126"/>
      <c r="AM45" s="125"/>
      <c r="AN45" s="126"/>
      <c r="AO45" s="126"/>
      <c r="AP45" s="126"/>
      <c r="AQ45" s="126"/>
      <c r="AR45" s="126"/>
      <c r="AS45" s="126"/>
      <c r="AT45" s="126"/>
      <c r="AU45" s="126"/>
      <c r="AV45" s="126"/>
      <c r="AW45" s="127"/>
      <c r="AX45" s="128"/>
      <c r="AY45" s="128"/>
      <c r="AZ45" s="128"/>
      <c r="BA45" s="128"/>
      <c r="BB45" s="128"/>
      <c r="BC45" s="128"/>
      <c r="BD45" s="128"/>
      <c r="BE45" s="129"/>
      <c r="BF45" s="129"/>
      <c r="BG45" s="135"/>
    </row>
    <row r="46" spans="1:59" s="75" customFormat="1" x14ac:dyDescent="0.2">
      <c r="A46" s="2"/>
      <c r="B46" s="73"/>
      <c r="C46" s="189"/>
      <c r="D46" s="122"/>
      <c r="E46" s="123"/>
      <c r="F46" s="123"/>
      <c r="G46" s="123"/>
      <c r="H46" s="123"/>
      <c r="I46" s="123"/>
      <c r="J46" s="123"/>
      <c r="K46" s="123"/>
      <c r="L46" s="123"/>
      <c r="M46" s="122"/>
      <c r="N46" s="123"/>
      <c r="O46" s="123"/>
      <c r="P46" s="123"/>
      <c r="Q46" s="123"/>
      <c r="R46" s="123"/>
      <c r="S46" s="123"/>
      <c r="T46" s="123"/>
      <c r="U46" s="124"/>
      <c r="V46" s="123"/>
      <c r="W46" s="123"/>
      <c r="X46" s="123"/>
      <c r="Y46" s="123"/>
      <c r="Z46" s="123"/>
      <c r="AA46" s="123"/>
      <c r="AB46" s="123"/>
      <c r="AC46" s="123"/>
      <c r="AD46" s="124"/>
      <c r="AE46" s="122"/>
      <c r="AF46" s="123"/>
      <c r="AG46" s="123"/>
      <c r="AH46" s="123"/>
      <c r="AI46" s="123"/>
      <c r="AJ46" s="123"/>
      <c r="AK46" s="123"/>
      <c r="AL46" s="126"/>
      <c r="AM46" s="125"/>
      <c r="AN46" s="126"/>
      <c r="AO46" s="126"/>
      <c r="AP46" s="126"/>
      <c r="AQ46" s="126"/>
      <c r="AR46" s="126"/>
      <c r="AS46" s="126"/>
      <c r="AT46" s="126"/>
      <c r="AU46" s="126"/>
      <c r="AV46" s="126"/>
      <c r="AW46" s="122"/>
      <c r="AX46" s="123"/>
      <c r="AY46" s="123"/>
      <c r="AZ46" s="123"/>
      <c r="BA46" s="123"/>
      <c r="BB46" s="123"/>
      <c r="BC46" s="123"/>
      <c r="BD46" s="123"/>
      <c r="BE46" s="124"/>
      <c r="BF46" s="124"/>
      <c r="BG46" s="135"/>
    </row>
    <row r="47" spans="1:59" s="75" customFormat="1" x14ac:dyDescent="0.2">
      <c r="A47" s="167" t="s">
        <v>125</v>
      </c>
      <c r="B47" s="132" t="s">
        <v>8</v>
      </c>
      <c r="C47" s="190"/>
      <c r="D47" s="116">
        <v>0</v>
      </c>
      <c r="E47" s="116">
        <v>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4">
        <v>1</v>
      </c>
      <c r="N47" s="116">
        <v>1</v>
      </c>
      <c r="O47" s="116">
        <v>1</v>
      </c>
      <c r="P47" s="116">
        <v>1</v>
      </c>
      <c r="Q47" s="116">
        <v>1</v>
      </c>
      <c r="R47" s="116">
        <v>1</v>
      </c>
      <c r="S47" s="116">
        <v>1</v>
      </c>
      <c r="T47" s="116">
        <v>1</v>
      </c>
      <c r="U47" s="117">
        <v>1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16">
        <v>0</v>
      </c>
      <c r="AC47" s="116">
        <v>0</v>
      </c>
      <c r="AD47" s="117">
        <v>0</v>
      </c>
      <c r="AE47" s="114">
        <v>1</v>
      </c>
      <c r="AF47" s="116">
        <v>1</v>
      </c>
      <c r="AG47" s="116">
        <v>1</v>
      </c>
      <c r="AH47" s="116">
        <v>1</v>
      </c>
      <c r="AI47" s="116">
        <v>1</v>
      </c>
      <c r="AJ47" s="116">
        <v>1</v>
      </c>
      <c r="AK47" s="116">
        <v>1</v>
      </c>
      <c r="AL47" s="116">
        <v>1</v>
      </c>
      <c r="AM47" s="117">
        <v>1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4"/>
      <c r="AX47" s="116"/>
      <c r="AY47" s="116"/>
      <c r="AZ47" s="116"/>
      <c r="BA47" s="116"/>
      <c r="BB47" s="116"/>
      <c r="BC47" s="116"/>
      <c r="BD47" s="116"/>
      <c r="BE47" s="117"/>
      <c r="BF47" s="117"/>
      <c r="BG47" s="134" t="s">
        <v>23</v>
      </c>
    </row>
    <row r="48" spans="1:59" s="75" customFormat="1" x14ac:dyDescent="0.2">
      <c r="A48" s="168" t="s">
        <v>126</v>
      </c>
      <c r="B48" s="132" t="s">
        <v>4</v>
      </c>
      <c r="C48" s="190"/>
      <c r="D48" s="216">
        <f t="shared" ref="D48:R48" si="45">D$27*D47</f>
        <v>0</v>
      </c>
      <c r="E48" s="217">
        <f t="shared" si="45"/>
        <v>0</v>
      </c>
      <c r="F48" s="217">
        <f t="shared" si="45"/>
        <v>0</v>
      </c>
      <c r="G48" s="217">
        <f t="shared" si="45"/>
        <v>0</v>
      </c>
      <c r="H48" s="217">
        <f t="shared" si="45"/>
        <v>0</v>
      </c>
      <c r="I48" s="217">
        <f t="shared" si="45"/>
        <v>0</v>
      </c>
      <c r="J48" s="217">
        <f t="shared" ref="J48" si="46">J$27*J47</f>
        <v>0</v>
      </c>
      <c r="K48" s="217">
        <f t="shared" si="45"/>
        <v>0</v>
      </c>
      <c r="L48" s="217">
        <f t="shared" si="45"/>
        <v>0</v>
      </c>
      <c r="M48" s="216">
        <f t="shared" si="45"/>
        <v>1.5</v>
      </c>
      <c r="N48" s="217">
        <f t="shared" si="45"/>
        <v>1.5</v>
      </c>
      <c r="O48" s="217">
        <f t="shared" si="45"/>
        <v>1.5</v>
      </c>
      <c r="P48" s="217">
        <f t="shared" si="45"/>
        <v>1.5</v>
      </c>
      <c r="Q48" s="217">
        <f t="shared" si="45"/>
        <v>1.5</v>
      </c>
      <c r="R48" s="217">
        <f t="shared" si="45"/>
        <v>1.5</v>
      </c>
      <c r="S48" s="217">
        <f t="shared" ref="S48" si="47">S$27*S47</f>
        <v>1.5</v>
      </c>
      <c r="T48" s="217">
        <f>T$27*T47</f>
        <v>1.5</v>
      </c>
      <c r="U48" s="218">
        <f>U$27*U47</f>
        <v>1.5</v>
      </c>
      <c r="V48" s="217">
        <f t="shared" ref="V48:AD48" si="48">V$29*V47</f>
        <v>0</v>
      </c>
      <c r="W48" s="217">
        <f t="shared" si="48"/>
        <v>0</v>
      </c>
      <c r="X48" s="217">
        <f t="shared" si="48"/>
        <v>0</v>
      </c>
      <c r="Y48" s="217">
        <f t="shared" si="48"/>
        <v>0</v>
      </c>
      <c r="Z48" s="217">
        <f t="shared" si="48"/>
        <v>0</v>
      </c>
      <c r="AA48" s="217">
        <f t="shared" si="48"/>
        <v>0</v>
      </c>
      <c r="AB48" s="217">
        <f t="shared" ref="AB48" si="49">AB$29*AB47</f>
        <v>0</v>
      </c>
      <c r="AC48" s="217">
        <f t="shared" si="48"/>
        <v>0</v>
      </c>
      <c r="AD48" s="218">
        <f t="shared" si="48"/>
        <v>0</v>
      </c>
      <c r="AE48" s="114">
        <f>AE$29*AE47</f>
        <v>0.3</v>
      </c>
      <c r="AF48" s="116">
        <f t="shared" ref="AF48:AM48" si="50">AF$29*AF47</f>
        <v>0.3</v>
      </c>
      <c r="AG48" s="116">
        <f t="shared" si="50"/>
        <v>0.3</v>
      </c>
      <c r="AH48" s="116">
        <f t="shared" si="50"/>
        <v>0.3</v>
      </c>
      <c r="AI48" s="116">
        <f t="shared" si="50"/>
        <v>0.3</v>
      </c>
      <c r="AJ48" s="116">
        <f t="shared" si="50"/>
        <v>0.3</v>
      </c>
      <c r="AK48" s="116">
        <f t="shared" ref="AK48" si="51">AK$29*AK47</f>
        <v>0.3</v>
      </c>
      <c r="AL48" s="116">
        <f t="shared" si="50"/>
        <v>0.3</v>
      </c>
      <c r="AM48" s="117">
        <f t="shared" si="50"/>
        <v>0.3</v>
      </c>
      <c r="AN48" s="116"/>
      <c r="AO48" s="116"/>
      <c r="AP48" s="116"/>
      <c r="AQ48" s="116"/>
      <c r="AR48" s="116"/>
      <c r="AS48" s="116"/>
      <c r="AT48" s="116"/>
      <c r="AU48" s="116"/>
      <c r="AV48" s="116"/>
      <c r="AW48" s="118">
        <f>SQRT(SUMSQ(D48,M48,V48,AE48))</f>
        <v>1.5297058540778354</v>
      </c>
      <c r="AX48" s="119">
        <f t="shared" ref="AX48:BE48" si="52">SQRT(SUMSQ(E48,N48,W48,AF48))</f>
        <v>1.5297058540778354</v>
      </c>
      <c r="AY48" s="119">
        <f t="shared" si="52"/>
        <v>1.5297058540778354</v>
      </c>
      <c r="AZ48" s="119">
        <f t="shared" si="52"/>
        <v>1.5297058540778354</v>
      </c>
      <c r="BA48" s="119">
        <f t="shared" si="52"/>
        <v>1.5297058540778354</v>
      </c>
      <c r="BB48" s="119">
        <f t="shared" si="52"/>
        <v>1.5297058540778354</v>
      </c>
      <c r="BC48" s="119">
        <f t="shared" si="52"/>
        <v>1.5297058540778354</v>
      </c>
      <c r="BD48" s="119">
        <f t="shared" si="52"/>
        <v>1.5297058540778354</v>
      </c>
      <c r="BE48" s="120">
        <f t="shared" si="52"/>
        <v>1.5297058540778354</v>
      </c>
      <c r="BF48" s="120"/>
      <c r="BG48" s="163" t="s">
        <v>122</v>
      </c>
    </row>
    <row r="49" spans="1:59" s="75" customFormat="1" x14ac:dyDescent="0.2">
      <c r="A49" s="169"/>
      <c r="B49" s="92"/>
      <c r="C49" s="191"/>
      <c r="D49" s="81"/>
      <c r="M49" s="81"/>
      <c r="U49" s="92"/>
      <c r="AD49" s="92"/>
      <c r="AE49" s="81"/>
      <c r="AM49" s="92"/>
      <c r="AW49" s="169"/>
      <c r="AX49" s="20"/>
      <c r="AY49" s="20"/>
      <c r="AZ49" s="20"/>
      <c r="BA49" s="20"/>
      <c r="BB49" s="20"/>
      <c r="BC49" s="20"/>
      <c r="BD49" s="20"/>
      <c r="BE49" s="215"/>
      <c r="BF49" s="92"/>
      <c r="BG49" s="130"/>
    </row>
    <row r="50" spans="1:59" s="75" customFormat="1" x14ac:dyDescent="0.2">
      <c r="A50" s="169"/>
      <c r="B50" s="92"/>
      <c r="C50" s="191"/>
      <c r="D50" s="81"/>
      <c r="M50" s="81"/>
      <c r="U50" s="92"/>
      <c r="AD50" s="92"/>
      <c r="AE50" s="81"/>
      <c r="AM50" s="92"/>
      <c r="AW50" s="169"/>
      <c r="AX50" s="20"/>
      <c r="AY50" s="20"/>
      <c r="AZ50" s="20"/>
      <c r="BA50" s="20"/>
      <c r="BB50" s="20"/>
      <c r="BC50" s="20"/>
      <c r="BD50" s="20"/>
      <c r="BE50" s="215"/>
      <c r="BF50" s="92"/>
      <c r="BG50" s="130"/>
    </row>
    <row r="51" spans="1:59" s="75" customFormat="1" x14ac:dyDescent="0.2">
      <c r="A51" s="167" t="s">
        <v>76</v>
      </c>
      <c r="B51" s="132" t="s">
        <v>8</v>
      </c>
      <c r="C51" s="190"/>
      <c r="D51" s="114">
        <v>1</v>
      </c>
      <c r="E51" s="116">
        <v>1</v>
      </c>
      <c r="F51" s="116">
        <v>1</v>
      </c>
      <c r="G51" s="116">
        <v>1</v>
      </c>
      <c r="H51" s="116">
        <v>1</v>
      </c>
      <c r="I51" s="116">
        <v>1</v>
      </c>
      <c r="J51" s="116">
        <v>1</v>
      </c>
      <c r="K51" s="116">
        <v>1</v>
      </c>
      <c r="L51" s="116">
        <v>1</v>
      </c>
      <c r="M51" s="114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7">
        <v>0</v>
      </c>
      <c r="V51" s="116">
        <f>V17/(D17+V17)</f>
        <v>0.90909090909090917</v>
      </c>
      <c r="W51" s="116">
        <f t="shared" ref="W51:AD51" si="53">W17/(E17+W17)</f>
        <v>0.95227327896579606</v>
      </c>
      <c r="X51" s="116">
        <f t="shared" si="53"/>
        <v>0.95227327896579639</v>
      </c>
      <c r="Y51" s="116">
        <f t="shared" si="53"/>
        <v>0.95227327896579594</v>
      </c>
      <c r="Z51" s="116">
        <f t="shared" si="53"/>
        <v>0.95227327896579617</v>
      </c>
      <c r="AA51" s="116">
        <f t="shared" si="53"/>
        <v>0.95227327896579628</v>
      </c>
      <c r="AB51" s="116">
        <f t="shared" si="53"/>
        <v>0.95227327896579594</v>
      </c>
      <c r="AC51" s="116">
        <f t="shared" si="53"/>
        <v>0.95227327896579617</v>
      </c>
      <c r="AD51" s="116">
        <f t="shared" si="53"/>
        <v>0.95227327896579606</v>
      </c>
      <c r="AE51" s="114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7">
        <v>0</v>
      </c>
      <c r="AN51" s="116"/>
      <c r="AO51" s="116"/>
      <c r="AP51" s="116"/>
      <c r="AQ51" s="116"/>
      <c r="AR51" s="116"/>
      <c r="AS51" s="116"/>
      <c r="AT51" s="116"/>
      <c r="AU51" s="116"/>
      <c r="AV51" s="116"/>
      <c r="AW51" s="114"/>
      <c r="AX51" s="116"/>
      <c r="AY51" s="116"/>
      <c r="AZ51" s="116"/>
      <c r="BA51" s="116"/>
      <c r="BB51" s="116"/>
      <c r="BC51" s="116"/>
      <c r="BD51" s="116"/>
      <c r="BE51" s="117"/>
      <c r="BF51" s="117"/>
      <c r="BG51" s="134" t="s">
        <v>22</v>
      </c>
    </row>
    <row r="52" spans="1:59" s="75" customFormat="1" x14ac:dyDescent="0.2">
      <c r="A52" s="168" t="s">
        <v>77</v>
      </c>
      <c r="B52" s="132" t="s">
        <v>4</v>
      </c>
      <c r="C52" s="190"/>
      <c r="D52" s="114">
        <f t="shared" ref="D52:I52" si="54">D$26*D51</f>
        <v>1.5</v>
      </c>
      <c r="E52" s="116">
        <f t="shared" si="54"/>
        <v>1.5</v>
      </c>
      <c r="F52" s="116">
        <f t="shared" si="54"/>
        <v>1.5</v>
      </c>
      <c r="G52" s="116">
        <f t="shared" si="54"/>
        <v>1.5</v>
      </c>
      <c r="H52" s="116">
        <f t="shared" si="54"/>
        <v>1.5</v>
      </c>
      <c r="I52" s="116">
        <f t="shared" si="54"/>
        <v>1.5</v>
      </c>
      <c r="J52" s="116">
        <f t="shared" ref="J52" si="55">J$26*J51</f>
        <v>1.5</v>
      </c>
      <c r="K52" s="116">
        <f>K$26*K51</f>
        <v>1.5</v>
      </c>
      <c r="L52" s="116">
        <f>L$26*L51</f>
        <v>1.5</v>
      </c>
      <c r="M52" s="216">
        <f t="shared" ref="M52:U52" si="56">M$26*M51</f>
        <v>0</v>
      </c>
      <c r="N52" s="217">
        <f t="shared" si="56"/>
        <v>0</v>
      </c>
      <c r="O52" s="217">
        <f t="shared" si="56"/>
        <v>0</v>
      </c>
      <c r="P52" s="217">
        <f t="shared" si="56"/>
        <v>0</v>
      </c>
      <c r="Q52" s="217">
        <f t="shared" si="56"/>
        <v>0</v>
      </c>
      <c r="R52" s="217">
        <f t="shared" si="56"/>
        <v>0</v>
      </c>
      <c r="S52" s="217">
        <f t="shared" ref="S52" si="57">S$26*S51</f>
        <v>0</v>
      </c>
      <c r="T52" s="217">
        <f t="shared" si="56"/>
        <v>0</v>
      </c>
      <c r="U52" s="218">
        <f t="shared" si="56"/>
        <v>0</v>
      </c>
      <c r="V52" s="116">
        <f>V$28*V51</f>
        <v>0.27272727272727276</v>
      </c>
      <c r="W52" s="116">
        <f t="shared" ref="W52:AJ52" si="58">W$28*W51</f>
        <v>0.28568198368973879</v>
      </c>
      <c r="X52" s="116">
        <f t="shared" si="58"/>
        <v>0.28568198368973891</v>
      </c>
      <c r="Y52" s="116">
        <f t="shared" si="58"/>
        <v>0.28568198368973879</v>
      </c>
      <c r="Z52" s="116">
        <f t="shared" si="58"/>
        <v>0.28568198368973885</v>
      </c>
      <c r="AA52" s="116">
        <f t="shared" si="58"/>
        <v>0.28568198368973885</v>
      </c>
      <c r="AB52" s="116">
        <f t="shared" ref="AB52" si="59">AB$28*AB51</f>
        <v>0.28568198368973879</v>
      </c>
      <c r="AC52" s="116">
        <f t="shared" si="58"/>
        <v>0.28568198368973885</v>
      </c>
      <c r="AD52" s="117">
        <f t="shared" si="58"/>
        <v>0.28568198368973879</v>
      </c>
      <c r="AE52" s="114">
        <f t="shared" si="58"/>
        <v>0</v>
      </c>
      <c r="AF52" s="116">
        <f t="shared" si="58"/>
        <v>0</v>
      </c>
      <c r="AG52" s="116">
        <f t="shared" si="58"/>
        <v>0</v>
      </c>
      <c r="AH52" s="116">
        <f t="shared" si="58"/>
        <v>0</v>
      </c>
      <c r="AI52" s="116">
        <f t="shared" si="58"/>
        <v>0</v>
      </c>
      <c r="AJ52" s="116">
        <f t="shared" si="58"/>
        <v>0</v>
      </c>
      <c r="AK52" s="116">
        <f t="shared" ref="AK52" si="60">AK$28*AK51</f>
        <v>0</v>
      </c>
      <c r="AL52" s="116">
        <f>AL$28*AL51</f>
        <v>0</v>
      </c>
      <c r="AM52" s="117">
        <f>AM$28*AM51</f>
        <v>0</v>
      </c>
      <c r="AN52" s="116"/>
      <c r="AO52" s="116"/>
      <c r="AP52" s="116"/>
      <c r="AQ52" s="116"/>
      <c r="AR52" s="116"/>
      <c r="AS52" s="116"/>
      <c r="AT52" s="116"/>
      <c r="AU52" s="116"/>
      <c r="AV52" s="116"/>
      <c r="AW52" s="118">
        <f>SQRT(SUMSQ(D52,M52,V52,AE52))</f>
        <v>1.5245918028407657</v>
      </c>
      <c r="AX52" s="119">
        <f t="shared" ref="AX52:BE52" si="61">SQRT(SUMSQ(E52,N52,W52,AF52))</f>
        <v>1.5269624081177979</v>
      </c>
      <c r="AY52" s="119">
        <f t="shared" si="61"/>
        <v>1.5269624081177979</v>
      </c>
      <c r="AZ52" s="119">
        <f t="shared" si="61"/>
        <v>1.5269624081177979</v>
      </c>
      <c r="BA52" s="119">
        <f t="shared" si="61"/>
        <v>1.5269624081177979</v>
      </c>
      <c r="BB52" s="119">
        <f t="shared" si="61"/>
        <v>1.5269624081177979</v>
      </c>
      <c r="BC52" s="119">
        <f t="shared" si="61"/>
        <v>1.5269624081177979</v>
      </c>
      <c r="BD52" s="119">
        <f t="shared" si="61"/>
        <v>1.5269624081177979</v>
      </c>
      <c r="BE52" s="120">
        <f t="shared" si="61"/>
        <v>1.5269624081177979</v>
      </c>
      <c r="BF52" s="120"/>
      <c r="BG52" s="135" t="s">
        <v>38</v>
      </c>
    </row>
    <row r="53" spans="1:59" s="75" customFormat="1" x14ac:dyDescent="0.2">
      <c r="A53" s="121"/>
      <c r="B53" s="73"/>
      <c r="C53" s="189"/>
      <c r="D53" s="122"/>
      <c r="E53" s="123"/>
      <c r="F53" s="123"/>
      <c r="G53" s="123"/>
      <c r="H53" s="123"/>
      <c r="I53" s="123"/>
      <c r="J53" s="123"/>
      <c r="K53" s="123"/>
      <c r="L53" s="123"/>
      <c r="M53" s="122"/>
      <c r="N53" s="123"/>
      <c r="O53" s="123"/>
      <c r="P53" s="123"/>
      <c r="Q53" s="123"/>
      <c r="R53" s="123"/>
      <c r="S53" s="123"/>
      <c r="T53" s="123"/>
      <c r="U53" s="124"/>
      <c r="V53" s="123"/>
      <c r="W53" s="123"/>
      <c r="X53" s="123"/>
      <c r="Y53" s="123"/>
      <c r="Z53" s="123"/>
      <c r="AA53" s="123"/>
      <c r="AB53" s="123"/>
      <c r="AC53" s="123"/>
      <c r="AD53" s="124"/>
      <c r="AE53" s="122"/>
      <c r="AF53" s="123"/>
      <c r="AG53" s="123"/>
      <c r="AH53" s="123"/>
      <c r="AI53" s="123"/>
      <c r="AJ53" s="123"/>
      <c r="AK53" s="123"/>
      <c r="AL53" s="123"/>
      <c r="AM53" s="124"/>
      <c r="AN53" s="123"/>
      <c r="AO53" s="123"/>
      <c r="AP53" s="123"/>
      <c r="AQ53" s="123"/>
      <c r="AR53" s="123"/>
      <c r="AS53" s="123"/>
      <c r="AT53" s="123"/>
      <c r="AU53" s="123"/>
      <c r="AV53" s="123"/>
      <c r="AW53" s="127"/>
      <c r="AX53" s="128"/>
      <c r="AY53" s="128"/>
      <c r="AZ53" s="128"/>
      <c r="BA53" s="128"/>
      <c r="BB53" s="128"/>
      <c r="BC53" s="128"/>
      <c r="BD53" s="128"/>
      <c r="BE53" s="129"/>
      <c r="BF53" s="129"/>
      <c r="BG53" s="135"/>
    </row>
    <row r="54" spans="1:59" s="75" customFormat="1" x14ac:dyDescent="0.2">
      <c r="A54" s="169"/>
      <c r="B54" s="92"/>
      <c r="C54" s="191"/>
      <c r="D54" s="81"/>
      <c r="M54" s="81"/>
      <c r="U54" s="92"/>
      <c r="AD54" s="92"/>
      <c r="AE54" s="81"/>
      <c r="AM54" s="92"/>
      <c r="AW54" s="169"/>
      <c r="AX54" s="20"/>
      <c r="AY54" s="20"/>
      <c r="AZ54" s="20"/>
      <c r="BA54" s="20"/>
      <c r="BB54" s="20"/>
      <c r="BC54" s="20"/>
      <c r="BD54" s="20"/>
      <c r="BE54" s="215"/>
      <c r="BF54" s="92"/>
      <c r="BG54" s="130"/>
    </row>
    <row r="55" spans="1:59" s="75" customFormat="1" x14ac:dyDescent="0.2">
      <c r="A55" s="167" t="s">
        <v>78</v>
      </c>
      <c r="B55" s="132" t="s">
        <v>8</v>
      </c>
      <c r="C55" s="190"/>
      <c r="D55" s="114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4">
        <v>1</v>
      </c>
      <c r="N55" s="116">
        <v>1</v>
      </c>
      <c r="O55" s="116">
        <v>1</v>
      </c>
      <c r="P55" s="116">
        <v>1</v>
      </c>
      <c r="Q55" s="116">
        <v>1</v>
      </c>
      <c r="R55" s="116">
        <v>1</v>
      </c>
      <c r="S55" s="116">
        <v>1</v>
      </c>
      <c r="T55" s="116">
        <v>1</v>
      </c>
      <c r="U55" s="117">
        <v>1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16">
        <v>0</v>
      </c>
      <c r="AC55" s="116">
        <v>0</v>
      </c>
      <c r="AD55" s="117">
        <v>0</v>
      </c>
      <c r="AE55" s="114">
        <f>AE17/(M17+AE17)</f>
        <v>0.90909090909090917</v>
      </c>
      <c r="AF55" s="116">
        <f t="shared" ref="AF55:AM55" si="62">AF17/(N17+AF17)</f>
        <v>0.3338605754168778</v>
      </c>
      <c r="AG55" s="116">
        <f t="shared" si="62"/>
        <v>0.33386057541687786</v>
      </c>
      <c r="AH55" s="116">
        <f t="shared" si="62"/>
        <v>0.33386057541687858</v>
      </c>
      <c r="AI55" s="116">
        <f t="shared" si="62"/>
        <v>0.3338605754168778</v>
      </c>
      <c r="AJ55" s="116">
        <f t="shared" si="62"/>
        <v>0.33386057541687858</v>
      </c>
      <c r="AK55" s="116">
        <f t="shared" si="62"/>
        <v>0.3338605754168778</v>
      </c>
      <c r="AL55" s="116">
        <f t="shared" si="62"/>
        <v>0.33386057541687697</v>
      </c>
      <c r="AM55" s="117">
        <f t="shared" si="62"/>
        <v>0.33386057541687858</v>
      </c>
      <c r="AN55" s="116"/>
      <c r="AO55" s="116"/>
      <c r="AP55" s="116"/>
      <c r="AQ55" s="116"/>
      <c r="AR55" s="116"/>
      <c r="AS55" s="116"/>
      <c r="AT55" s="116"/>
      <c r="AU55" s="116"/>
      <c r="AV55" s="116"/>
      <c r="AW55" s="114"/>
      <c r="AX55" s="116"/>
      <c r="AY55" s="116"/>
      <c r="AZ55" s="116"/>
      <c r="BA55" s="116"/>
      <c r="BB55" s="116"/>
      <c r="BC55" s="116"/>
      <c r="BD55" s="116"/>
      <c r="BE55" s="117"/>
      <c r="BF55" s="117"/>
      <c r="BG55" s="134" t="s">
        <v>22</v>
      </c>
    </row>
    <row r="56" spans="1:59" s="75" customFormat="1" x14ac:dyDescent="0.2">
      <c r="A56" s="168" t="s">
        <v>79</v>
      </c>
      <c r="B56" s="132" t="s">
        <v>4</v>
      </c>
      <c r="C56" s="190"/>
      <c r="D56" s="216">
        <f t="shared" ref="D56:R56" si="63">D$26*D55</f>
        <v>0</v>
      </c>
      <c r="E56" s="217">
        <f t="shared" si="63"/>
        <v>0</v>
      </c>
      <c r="F56" s="217">
        <f t="shared" si="63"/>
        <v>0</v>
      </c>
      <c r="G56" s="217">
        <f t="shared" si="63"/>
        <v>0</v>
      </c>
      <c r="H56" s="217">
        <f t="shared" si="63"/>
        <v>0</v>
      </c>
      <c r="I56" s="217">
        <f t="shared" si="63"/>
        <v>0</v>
      </c>
      <c r="J56" s="217">
        <f t="shared" ref="J56" si="64">J$26*J55</f>
        <v>0</v>
      </c>
      <c r="K56" s="217">
        <f t="shared" si="63"/>
        <v>0</v>
      </c>
      <c r="L56" s="217">
        <f t="shared" si="63"/>
        <v>0</v>
      </c>
      <c r="M56" s="114">
        <f t="shared" si="63"/>
        <v>1.5</v>
      </c>
      <c r="N56" s="116">
        <f t="shared" si="63"/>
        <v>1.5</v>
      </c>
      <c r="O56" s="116">
        <f t="shared" si="63"/>
        <v>1.5</v>
      </c>
      <c r="P56" s="116">
        <f t="shared" si="63"/>
        <v>1.5</v>
      </c>
      <c r="Q56" s="116">
        <f t="shared" si="63"/>
        <v>1.5</v>
      </c>
      <c r="R56" s="116">
        <f t="shared" si="63"/>
        <v>1.5</v>
      </c>
      <c r="S56" s="116">
        <f t="shared" ref="S56" si="65">S$26*S55</f>
        <v>1.5</v>
      </c>
      <c r="T56" s="116">
        <f>T$26*T55</f>
        <v>1.5</v>
      </c>
      <c r="U56" s="117">
        <f>U$26*U55</f>
        <v>1.5</v>
      </c>
      <c r="V56" s="116">
        <f t="shared" ref="V56:AA56" si="66">V$28*V55</f>
        <v>0</v>
      </c>
      <c r="W56" s="116">
        <f t="shared" si="66"/>
        <v>0</v>
      </c>
      <c r="X56" s="116">
        <f t="shared" si="66"/>
        <v>0</v>
      </c>
      <c r="Y56" s="116">
        <f t="shared" si="66"/>
        <v>0</v>
      </c>
      <c r="Z56" s="116">
        <f t="shared" si="66"/>
        <v>0</v>
      </c>
      <c r="AA56" s="116">
        <f t="shared" si="66"/>
        <v>0</v>
      </c>
      <c r="AB56" s="116">
        <f t="shared" ref="AB56" si="67">AB$28*AB55</f>
        <v>0</v>
      </c>
      <c r="AC56" s="116">
        <f>AC$28*AC55</f>
        <v>0</v>
      </c>
      <c r="AD56" s="117">
        <f>AD$28*AD55</f>
        <v>0</v>
      </c>
      <c r="AE56" s="114">
        <f t="shared" ref="AE56:AM56" si="68">AE$28*AE55</f>
        <v>0.27272727272727276</v>
      </c>
      <c r="AF56" s="116">
        <f t="shared" si="68"/>
        <v>0.10015817262506334</v>
      </c>
      <c r="AG56" s="116">
        <f t="shared" si="68"/>
        <v>0.10015817262506335</v>
      </c>
      <c r="AH56" s="116">
        <f t="shared" si="68"/>
        <v>0.10015817262506357</v>
      </c>
      <c r="AI56" s="116">
        <f t="shared" si="68"/>
        <v>0.10015817262506334</v>
      </c>
      <c r="AJ56" s="116">
        <f t="shared" si="68"/>
        <v>0.10015817262506357</v>
      </c>
      <c r="AK56" s="116">
        <f t="shared" ref="AK56" si="69">AK$28*AK55</f>
        <v>0.10015817262506334</v>
      </c>
      <c r="AL56" s="116">
        <f>AL$28*AL55</f>
        <v>0.10015817262506309</v>
      </c>
      <c r="AM56" s="117">
        <f t="shared" si="68"/>
        <v>0.10015817262506357</v>
      </c>
      <c r="AN56" s="116"/>
      <c r="AO56" s="116"/>
      <c r="AP56" s="116"/>
      <c r="AQ56" s="116"/>
      <c r="AR56" s="116"/>
      <c r="AS56" s="116"/>
      <c r="AT56" s="116"/>
      <c r="AU56" s="116"/>
      <c r="AV56" s="116"/>
      <c r="AW56" s="118">
        <f>SQRT(SUMSQ(D56,V56,AE56,M56))</f>
        <v>1.5245918028407657</v>
      </c>
      <c r="AX56" s="119">
        <f t="shared" ref="AX56:BE56" si="70">SQRT(SUMSQ(E56,W56,AF56,N56))</f>
        <v>1.5033401676079807</v>
      </c>
      <c r="AY56" s="119">
        <f t="shared" si="70"/>
        <v>1.5033401676079807</v>
      </c>
      <c r="AZ56" s="119">
        <f t="shared" si="70"/>
        <v>1.5033401676079807</v>
      </c>
      <c r="BA56" s="119">
        <f t="shared" si="70"/>
        <v>1.5033401676079807</v>
      </c>
      <c r="BB56" s="119">
        <f t="shared" si="70"/>
        <v>1.5033401676079807</v>
      </c>
      <c r="BC56" s="119">
        <f t="shared" si="70"/>
        <v>1.5033401676079807</v>
      </c>
      <c r="BD56" s="119">
        <f t="shared" si="70"/>
        <v>1.5033401676079807</v>
      </c>
      <c r="BE56" s="120">
        <f t="shared" si="70"/>
        <v>1.5033401676079807</v>
      </c>
      <c r="BF56" s="120"/>
      <c r="BG56" s="135" t="s">
        <v>38</v>
      </c>
    </row>
    <row r="57" spans="1:59" s="75" customFormat="1" x14ac:dyDescent="0.2">
      <c r="A57" s="121"/>
      <c r="B57" s="73"/>
      <c r="C57" s="189"/>
      <c r="D57" s="122"/>
      <c r="E57" s="123"/>
      <c r="F57" s="123"/>
      <c r="G57" s="123"/>
      <c r="H57" s="123"/>
      <c r="I57" s="123"/>
      <c r="J57" s="123"/>
      <c r="K57" s="123"/>
      <c r="L57" s="123"/>
      <c r="M57" s="122"/>
      <c r="N57" s="123"/>
      <c r="O57" s="123"/>
      <c r="P57" s="123"/>
      <c r="Q57" s="123"/>
      <c r="R57" s="123"/>
      <c r="S57" s="123"/>
      <c r="T57" s="123"/>
      <c r="U57" s="124"/>
      <c r="V57" s="123"/>
      <c r="W57" s="123"/>
      <c r="X57" s="123"/>
      <c r="Y57" s="123"/>
      <c r="Z57" s="123"/>
      <c r="AA57" s="123"/>
      <c r="AB57" s="123"/>
      <c r="AC57" s="123"/>
      <c r="AD57" s="124"/>
      <c r="AE57" s="122"/>
      <c r="AF57" s="123"/>
      <c r="AG57" s="123"/>
      <c r="AH57" s="123"/>
      <c r="AI57" s="123"/>
      <c r="AJ57" s="123"/>
      <c r="AK57" s="123"/>
      <c r="AL57" s="123"/>
      <c r="AM57" s="124"/>
      <c r="AN57" s="123"/>
      <c r="AO57" s="123"/>
      <c r="AP57" s="123"/>
      <c r="AQ57" s="123"/>
      <c r="AR57" s="123"/>
      <c r="AS57" s="123"/>
      <c r="AT57" s="123"/>
      <c r="AU57" s="123"/>
      <c r="AV57" s="123"/>
      <c r="AW57" s="127"/>
      <c r="AX57" s="128"/>
      <c r="AY57" s="128"/>
      <c r="AZ57" s="128"/>
      <c r="BA57" s="128"/>
      <c r="BB57" s="128"/>
      <c r="BC57" s="128"/>
      <c r="BD57" s="128"/>
      <c r="BE57" s="129"/>
      <c r="BF57" s="129"/>
      <c r="BG57" s="135"/>
    </row>
    <row r="58" spans="1:59" s="75" customFormat="1" x14ac:dyDescent="0.2">
      <c r="A58" s="121"/>
      <c r="B58" s="77"/>
      <c r="C58" s="192"/>
      <c r="D58" s="88"/>
      <c r="E58" s="89"/>
      <c r="F58" s="89"/>
      <c r="G58" s="89"/>
      <c r="H58" s="89"/>
      <c r="I58" s="89"/>
      <c r="J58" s="89"/>
      <c r="K58" s="89"/>
      <c r="L58" s="89"/>
      <c r="M58" s="88"/>
      <c r="N58" s="89"/>
      <c r="O58" s="89"/>
      <c r="P58" s="89"/>
      <c r="Q58" s="89"/>
      <c r="R58" s="89"/>
      <c r="S58" s="89"/>
      <c r="T58" s="89"/>
      <c r="U58" s="90"/>
      <c r="V58" s="123"/>
      <c r="W58" s="123"/>
      <c r="X58" s="123"/>
      <c r="Y58" s="123"/>
      <c r="Z58" s="123"/>
      <c r="AA58" s="123"/>
      <c r="AB58" s="123"/>
      <c r="AC58" s="123"/>
      <c r="AD58" s="124"/>
      <c r="AE58" s="122"/>
      <c r="AF58" s="123"/>
      <c r="AG58" s="123"/>
      <c r="AH58" s="123"/>
      <c r="AI58" s="123"/>
      <c r="AJ58" s="123"/>
      <c r="AK58" s="123"/>
      <c r="AL58" s="123"/>
      <c r="AM58" s="124"/>
      <c r="AN58" s="89"/>
      <c r="AO58" s="89"/>
      <c r="AP58" s="89"/>
      <c r="AQ58" s="89"/>
      <c r="AR58" s="89"/>
      <c r="AS58" s="89"/>
      <c r="AT58" s="89"/>
      <c r="AU58" s="89"/>
      <c r="AV58" s="89"/>
      <c r="AW58" s="88"/>
      <c r="AX58" s="89"/>
      <c r="AY58" s="89"/>
      <c r="AZ58" s="89"/>
      <c r="BA58" s="89"/>
      <c r="BB58" s="89"/>
      <c r="BC58" s="89"/>
      <c r="BD58" s="89"/>
      <c r="BE58" s="90"/>
      <c r="BF58" s="90"/>
      <c r="BG58" s="134"/>
    </row>
    <row r="59" spans="1:59" s="75" customFormat="1" x14ac:dyDescent="0.2">
      <c r="A59" s="167" t="s">
        <v>91</v>
      </c>
      <c r="B59" s="132" t="s">
        <v>8</v>
      </c>
      <c r="C59" s="190"/>
      <c r="D59" s="116">
        <v>1</v>
      </c>
      <c r="E59" s="116">
        <v>1</v>
      </c>
      <c r="F59" s="116">
        <v>1</v>
      </c>
      <c r="G59" s="116">
        <v>1</v>
      </c>
      <c r="H59" s="116">
        <v>1</v>
      </c>
      <c r="I59" s="116">
        <v>1</v>
      </c>
      <c r="J59" s="116">
        <v>1</v>
      </c>
      <c r="K59" s="116">
        <v>1</v>
      </c>
      <c r="L59" s="116">
        <v>1</v>
      </c>
      <c r="M59" s="114">
        <v>1</v>
      </c>
      <c r="N59" s="116">
        <v>1</v>
      </c>
      <c r="O59" s="116">
        <v>1</v>
      </c>
      <c r="P59" s="116">
        <v>1</v>
      </c>
      <c r="Q59" s="116">
        <v>1</v>
      </c>
      <c r="R59" s="116">
        <v>1</v>
      </c>
      <c r="S59" s="116">
        <v>1</v>
      </c>
      <c r="T59" s="116">
        <v>1</v>
      </c>
      <c r="U59" s="117">
        <v>1</v>
      </c>
      <c r="V59" s="116">
        <v>1</v>
      </c>
      <c r="W59" s="116">
        <v>1</v>
      </c>
      <c r="X59" s="116">
        <v>1</v>
      </c>
      <c r="Y59" s="116">
        <v>1</v>
      </c>
      <c r="Z59" s="116">
        <v>1</v>
      </c>
      <c r="AA59" s="116">
        <v>1</v>
      </c>
      <c r="AB59" s="116">
        <v>1</v>
      </c>
      <c r="AC59" s="116">
        <v>1</v>
      </c>
      <c r="AD59" s="116">
        <v>1</v>
      </c>
      <c r="AE59" s="114">
        <v>1</v>
      </c>
      <c r="AF59" s="116">
        <v>1</v>
      </c>
      <c r="AG59" s="116">
        <v>1</v>
      </c>
      <c r="AH59" s="116">
        <v>1</v>
      </c>
      <c r="AI59" s="116">
        <v>1</v>
      </c>
      <c r="AJ59" s="116">
        <v>1</v>
      </c>
      <c r="AK59" s="116">
        <v>1</v>
      </c>
      <c r="AL59" s="116">
        <v>1</v>
      </c>
      <c r="AM59" s="117">
        <v>1</v>
      </c>
      <c r="AN59" s="116">
        <v>1</v>
      </c>
      <c r="AO59" s="116">
        <v>1</v>
      </c>
      <c r="AP59" s="116">
        <v>1</v>
      </c>
      <c r="AQ59" s="116">
        <v>1</v>
      </c>
      <c r="AR59" s="116">
        <v>1</v>
      </c>
      <c r="AS59" s="116">
        <v>1</v>
      </c>
      <c r="AT59" s="116">
        <v>1</v>
      </c>
      <c r="AU59" s="116">
        <v>1</v>
      </c>
      <c r="AV59" s="117">
        <v>1</v>
      </c>
      <c r="AW59" s="114"/>
      <c r="AX59" s="116"/>
      <c r="AY59" s="116"/>
      <c r="AZ59" s="116"/>
      <c r="BA59" s="116"/>
      <c r="BB59" s="116"/>
      <c r="BC59" s="116"/>
      <c r="BD59" s="116"/>
      <c r="BE59" s="117"/>
      <c r="BF59" s="117"/>
      <c r="BG59" s="134" t="s">
        <v>22</v>
      </c>
    </row>
    <row r="60" spans="1:59" s="75" customFormat="1" x14ac:dyDescent="0.2">
      <c r="A60" s="168" t="s">
        <v>92</v>
      </c>
      <c r="B60" s="132" t="s">
        <v>4</v>
      </c>
      <c r="C60" s="190"/>
      <c r="D60" s="114">
        <f t="shared" ref="D60:I60" si="71">D$27*D59</f>
        <v>1.5</v>
      </c>
      <c r="E60" s="116">
        <f t="shared" si="71"/>
        <v>1.5</v>
      </c>
      <c r="F60" s="116">
        <f t="shared" si="71"/>
        <v>1.5</v>
      </c>
      <c r="G60" s="116">
        <f t="shared" si="71"/>
        <v>1.5</v>
      </c>
      <c r="H60" s="116">
        <f t="shared" si="71"/>
        <v>1.5</v>
      </c>
      <c r="I60" s="116">
        <f t="shared" si="71"/>
        <v>1.5</v>
      </c>
      <c r="J60" s="116">
        <f t="shared" ref="J60" si="72">J$27*J59</f>
        <v>1.5</v>
      </c>
      <c r="K60" s="116">
        <f>K$27*K59</f>
        <v>1.5</v>
      </c>
      <c r="L60" s="116">
        <f>L$27*L59</f>
        <v>1.5</v>
      </c>
      <c r="M60" s="114">
        <f>M$27*M59</f>
        <v>1.5</v>
      </c>
      <c r="N60" s="116">
        <f t="shared" ref="N60:U60" si="73">N$27*N59</f>
        <v>1.5</v>
      </c>
      <c r="O60" s="116">
        <f t="shared" si="73"/>
        <v>1.5</v>
      </c>
      <c r="P60" s="116">
        <f t="shared" si="73"/>
        <v>1.5</v>
      </c>
      <c r="Q60" s="116">
        <f t="shared" si="73"/>
        <v>1.5</v>
      </c>
      <c r="R60" s="116">
        <f t="shared" si="73"/>
        <v>1.5</v>
      </c>
      <c r="S60" s="116">
        <f t="shared" ref="S60" si="74">S$27*S59</f>
        <v>1.5</v>
      </c>
      <c r="T60" s="116">
        <f t="shared" si="73"/>
        <v>1.5</v>
      </c>
      <c r="U60" s="117">
        <f t="shared" si="73"/>
        <v>1.5</v>
      </c>
      <c r="V60" s="116">
        <f t="shared" ref="V60:AA60" si="75">V$29*V59</f>
        <v>0.3</v>
      </c>
      <c r="W60" s="116">
        <f t="shared" si="75"/>
        <v>0.3</v>
      </c>
      <c r="X60" s="116">
        <f t="shared" si="75"/>
        <v>0.3</v>
      </c>
      <c r="Y60" s="116">
        <f t="shared" si="75"/>
        <v>0.3</v>
      </c>
      <c r="Z60" s="116">
        <f t="shared" si="75"/>
        <v>0.3</v>
      </c>
      <c r="AA60" s="116">
        <f t="shared" si="75"/>
        <v>0.3</v>
      </c>
      <c r="AB60" s="116">
        <f t="shared" ref="AB60" si="76">AB$29*AB59</f>
        <v>0.3</v>
      </c>
      <c r="AC60" s="116">
        <f>AC$29*AC59</f>
        <v>0.3</v>
      </c>
      <c r="AD60" s="117">
        <f>AD$29*AD59</f>
        <v>0.3</v>
      </c>
      <c r="AE60" s="114">
        <f>AE$29*AE59</f>
        <v>0.3</v>
      </c>
      <c r="AF60" s="116">
        <f t="shared" ref="AF60:AM60" si="77">AF$29*AF59</f>
        <v>0.3</v>
      </c>
      <c r="AG60" s="116">
        <f t="shared" si="77"/>
        <v>0.3</v>
      </c>
      <c r="AH60" s="116">
        <f t="shared" si="77"/>
        <v>0.3</v>
      </c>
      <c r="AI60" s="116">
        <f t="shared" si="77"/>
        <v>0.3</v>
      </c>
      <c r="AJ60" s="116">
        <f t="shared" si="77"/>
        <v>0.3</v>
      </c>
      <c r="AK60" s="116">
        <f t="shared" ref="AK60" si="78">AK$29*AK59</f>
        <v>0.3</v>
      </c>
      <c r="AL60" s="116">
        <f t="shared" si="77"/>
        <v>0.3</v>
      </c>
      <c r="AM60" s="117">
        <f t="shared" si="77"/>
        <v>0.3</v>
      </c>
      <c r="AN60" s="116">
        <f t="shared" ref="AN60:AV60" si="79">AN$30*AN59</f>
        <v>4.5</v>
      </c>
      <c r="AO60" s="116">
        <f t="shared" si="79"/>
        <v>4.5</v>
      </c>
      <c r="AP60" s="116">
        <f t="shared" si="79"/>
        <v>4.5</v>
      </c>
      <c r="AQ60" s="116">
        <f t="shared" si="79"/>
        <v>4.5</v>
      </c>
      <c r="AR60" s="116">
        <f t="shared" si="79"/>
        <v>4.5</v>
      </c>
      <c r="AS60" s="116">
        <f t="shared" si="79"/>
        <v>4.5</v>
      </c>
      <c r="AT60" s="116">
        <f t="shared" ref="AT60" si="80">AT$30*AT59</f>
        <v>4.5</v>
      </c>
      <c r="AU60" s="116">
        <f>AU$30*AU59</f>
        <v>4.5</v>
      </c>
      <c r="AV60" s="117">
        <f t="shared" si="79"/>
        <v>4.5</v>
      </c>
      <c r="AW60" s="118">
        <f>SQRT(SUMSQ(D60,V60,AE60,M60))+AN60</f>
        <v>6.6633307652783937</v>
      </c>
      <c r="AX60" s="119">
        <f t="shared" ref="AX60:BE60" si="81">SQRT(SUMSQ(E60,W60,AF60,N60))+AO60</f>
        <v>6.6633307652783937</v>
      </c>
      <c r="AY60" s="119">
        <f t="shared" si="81"/>
        <v>6.6633307652783937</v>
      </c>
      <c r="AZ60" s="119">
        <f t="shared" si="81"/>
        <v>6.6633307652783937</v>
      </c>
      <c r="BA60" s="119">
        <f t="shared" si="81"/>
        <v>6.6633307652783937</v>
      </c>
      <c r="BB60" s="119">
        <f t="shared" si="81"/>
        <v>6.6633307652783937</v>
      </c>
      <c r="BC60" s="119">
        <f t="shared" si="81"/>
        <v>6.6633307652783937</v>
      </c>
      <c r="BD60" s="119">
        <f t="shared" si="81"/>
        <v>6.6633307652783937</v>
      </c>
      <c r="BE60" s="120">
        <f t="shared" si="81"/>
        <v>6.6633307652783937</v>
      </c>
      <c r="BF60" s="120"/>
      <c r="BG60" s="163" t="s">
        <v>80</v>
      </c>
    </row>
    <row r="61" spans="1:59" s="75" customFormat="1" ht="13.5" thickBot="1" x14ac:dyDescent="0.25">
      <c r="A61" s="93"/>
      <c r="B61" s="133"/>
      <c r="C61" s="193"/>
      <c r="D61" s="94"/>
      <c r="E61" s="95"/>
      <c r="F61" s="95"/>
      <c r="G61" s="95"/>
      <c r="H61" s="95"/>
      <c r="I61" s="95"/>
      <c r="J61" s="95"/>
      <c r="K61" s="95"/>
      <c r="L61" s="95"/>
      <c r="M61" s="94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5"/>
      <c r="Z61" s="95"/>
      <c r="AA61" s="95"/>
      <c r="AB61" s="95"/>
      <c r="AC61" s="95"/>
      <c r="AD61" s="96"/>
      <c r="AE61" s="94"/>
      <c r="AF61" s="95"/>
      <c r="AG61" s="95"/>
      <c r="AH61" s="95"/>
      <c r="AI61" s="95"/>
      <c r="AJ61" s="95"/>
      <c r="AK61" s="95"/>
      <c r="AL61" s="95"/>
      <c r="AM61" s="96"/>
      <c r="AN61" s="95"/>
      <c r="AO61" s="95"/>
      <c r="AP61" s="95"/>
      <c r="AQ61" s="95"/>
      <c r="AR61" s="95"/>
      <c r="AS61" s="95"/>
      <c r="AT61" s="95"/>
      <c r="AU61" s="95"/>
      <c r="AV61" s="95"/>
      <c r="AW61" s="97"/>
      <c r="AX61" s="98"/>
      <c r="AY61" s="98"/>
      <c r="AZ61" s="98"/>
      <c r="BA61" s="98"/>
      <c r="BB61" s="98"/>
      <c r="BC61" s="98"/>
      <c r="BD61" s="98"/>
      <c r="BE61" s="99"/>
      <c r="BF61" s="99"/>
      <c r="BG61" s="100"/>
    </row>
    <row r="62" spans="1:59" s="75" customFormat="1" x14ac:dyDescent="0.2">
      <c r="A62" s="101"/>
      <c r="B62" s="76"/>
      <c r="C62" s="76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102"/>
    </row>
    <row r="63" spans="1:59" s="75" customFormat="1" ht="13.5" thickBot="1" x14ac:dyDescent="0.25">
      <c r="BG63" s="102"/>
    </row>
    <row r="64" spans="1:59" s="75" customFormat="1" x14ac:dyDescent="0.2">
      <c r="A64" s="1" t="s">
        <v>19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104" t="s">
        <v>0</v>
      </c>
    </row>
    <row r="65" spans="1:59" s="75" customFormat="1" x14ac:dyDescent="0.2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65"/>
    </row>
    <row r="66" spans="1:59" s="75" customFormat="1" x14ac:dyDescent="0.2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65"/>
    </row>
    <row r="67" spans="1:59" s="75" customFormat="1" ht="13.5" thickBot="1" x14ac:dyDescent="0.25">
      <c r="A67" s="164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66"/>
    </row>
    <row r="68" spans="1:59" s="75" customFormat="1" x14ac:dyDescent="0.2">
      <c r="BG68" s="102"/>
    </row>
    <row r="69" spans="1:59" s="75" customFormat="1" ht="13.5" thickBot="1" x14ac:dyDescent="0.25">
      <c r="BG69" s="102"/>
    </row>
    <row r="70" spans="1:59" s="75" customFormat="1" x14ac:dyDescent="0.2">
      <c r="A70" s="1" t="s">
        <v>20</v>
      </c>
      <c r="B70" s="54"/>
      <c r="C70" s="19"/>
      <c r="D70" s="219" t="s">
        <v>103</v>
      </c>
      <c r="E70" s="220"/>
      <c r="F70" s="220"/>
      <c r="G70" s="220"/>
      <c r="H70" s="220"/>
      <c r="I70" s="220"/>
      <c r="J70" s="220"/>
      <c r="K70" s="220"/>
      <c r="L70" s="221"/>
      <c r="M70" s="219" t="s">
        <v>104</v>
      </c>
      <c r="N70" s="220"/>
      <c r="O70" s="220"/>
      <c r="P70" s="220"/>
      <c r="Q70" s="220"/>
      <c r="R70" s="220"/>
      <c r="S70" s="220"/>
      <c r="T70" s="220"/>
      <c r="U70" s="221"/>
      <c r="V70" s="219" t="s">
        <v>105</v>
      </c>
      <c r="W70" s="220"/>
      <c r="X70" s="220"/>
      <c r="Y70" s="220"/>
      <c r="Z70" s="220"/>
      <c r="AA70" s="220"/>
      <c r="AB70" s="220"/>
      <c r="AC70" s="220"/>
      <c r="AD70" s="221"/>
      <c r="AE70" s="225" t="s">
        <v>106</v>
      </c>
      <c r="AF70" s="220"/>
      <c r="AG70" s="220"/>
      <c r="AH70" s="220"/>
      <c r="AI70" s="220"/>
      <c r="AJ70" s="220"/>
      <c r="AK70" s="220"/>
      <c r="AL70" s="220"/>
      <c r="AM70" s="221"/>
      <c r="AN70" s="115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54"/>
      <c r="BF70" s="54"/>
      <c r="BG70" s="14" t="s">
        <v>0</v>
      </c>
    </row>
    <row r="71" spans="1:59" s="75" customFormat="1" x14ac:dyDescent="0.2">
      <c r="A71" s="2"/>
      <c r="B71" s="37"/>
      <c r="C71" s="3"/>
      <c r="D71" s="36" t="s">
        <v>31</v>
      </c>
      <c r="E71" s="222" t="s">
        <v>32</v>
      </c>
      <c r="F71" s="222"/>
      <c r="G71" s="223"/>
      <c r="H71" s="223"/>
      <c r="I71" s="223"/>
      <c r="J71" s="223"/>
      <c r="K71" s="223"/>
      <c r="L71" s="224"/>
      <c r="M71" s="36" t="s">
        <v>31</v>
      </c>
      <c r="N71" s="222" t="s">
        <v>32</v>
      </c>
      <c r="O71" s="222"/>
      <c r="P71" s="223"/>
      <c r="Q71" s="223"/>
      <c r="R71" s="223"/>
      <c r="S71" s="223"/>
      <c r="T71" s="223"/>
      <c r="U71" s="224"/>
      <c r="V71" s="36" t="s">
        <v>31</v>
      </c>
      <c r="W71" s="222" t="s">
        <v>32</v>
      </c>
      <c r="X71" s="222"/>
      <c r="Y71" s="223"/>
      <c r="Z71" s="223"/>
      <c r="AA71" s="223"/>
      <c r="AB71" s="223"/>
      <c r="AC71" s="223"/>
      <c r="AD71" s="224"/>
      <c r="AE71" s="3" t="s">
        <v>31</v>
      </c>
      <c r="AF71" s="222" t="s">
        <v>32</v>
      </c>
      <c r="AG71" s="222"/>
      <c r="AH71" s="223"/>
      <c r="AI71" s="223"/>
      <c r="AJ71" s="223"/>
      <c r="AK71" s="223"/>
      <c r="AL71" s="223"/>
      <c r="AM71" s="224"/>
      <c r="AN71" s="36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7"/>
      <c r="BF71" s="37"/>
      <c r="BG71" s="15"/>
    </row>
    <row r="72" spans="1:59" s="75" customFormat="1" x14ac:dyDescent="0.2">
      <c r="A72" s="2" t="s">
        <v>5</v>
      </c>
      <c r="B72" s="73" t="s">
        <v>2</v>
      </c>
      <c r="C72" s="6"/>
      <c r="D72" s="59">
        <f t="shared" ref="D72:I72" si="82">D9</f>
        <v>-94.65</v>
      </c>
      <c r="E72" s="26">
        <f t="shared" si="82"/>
        <v>-107</v>
      </c>
      <c r="F72" s="26">
        <f t="shared" si="82"/>
        <v>-106.5</v>
      </c>
      <c r="G72" s="26">
        <f t="shared" si="82"/>
        <v>-106</v>
      </c>
      <c r="H72" s="26">
        <f t="shared" si="82"/>
        <v>-105.5</v>
      </c>
      <c r="I72" s="26">
        <f t="shared" si="82"/>
        <v>-105</v>
      </c>
      <c r="J72" s="26">
        <f t="shared" ref="J72" si="83">J9</f>
        <v>-104.5</v>
      </c>
      <c r="K72" s="26">
        <f t="shared" ref="K72:R72" si="84">K9</f>
        <v>-104</v>
      </c>
      <c r="L72" s="45">
        <f t="shared" si="84"/>
        <v>-103.5</v>
      </c>
      <c r="M72" s="59">
        <f t="shared" si="84"/>
        <v>-94.65</v>
      </c>
      <c r="N72" s="26">
        <f t="shared" si="84"/>
        <v>-115</v>
      </c>
      <c r="O72" s="26">
        <f t="shared" si="84"/>
        <v>-114.5</v>
      </c>
      <c r="P72" s="26">
        <f t="shared" si="84"/>
        <v>-114</v>
      </c>
      <c r="Q72" s="26">
        <f t="shared" si="84"/>
        <v>-113.5</v>
      </c>
      <c r="R72" s="26">
        <f t="shared" si="84"/>
        <v>-113</v>
      </c>
      <c r="S72" s="26">
        <f t="shared" ref="S72" si="85">S9</f>
        <v>-112.5</v>
      </c>
      <c r="T72" s="26">
        <f>T9</f>
        <v>-112</v>
      </c>
      <c r="U72" s="45">
        <f>U9</f>
        <v>-111.5</v>
      </c>
      <c r="V72" s="59"/>
      <c r="W72" s="26"/>
      <c r="X72" s="26"/>
      <c r="Y72" s="26"/>
      <c r="Z72" s="26"/>
      <c r="AA72" s="26"/>
      <c r="AB72" s="26"/>
      <c r="AC72" s="26"/>
      <c r="AD72" s="45"/>
      <c r="AE72" s="26"/>
      <c r="AF72" s="26"/>
      <c r="AG72" s="26"/>
      <c r="AH72" s="26"/>
      <c r="AI72" s="26"/>
      <c r="AJ72" s="26"/>
      <c r="AK72" s="26"/>
      <c r="AL72" s="26"/>
      <c r="AM72" s="45"/>
      <c r="AN72" s="105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73"/>
      <c r="BF72" s="73"/>
      <c r="BG72" s="25"/>
    </row>
    <row r="73" spans="1:59" s="75" customFormat="1" x14ac:dyDescent="0.2">
      <c r="A73" s="2" t="s">
        <v>3</v>
      </c>
      <c r="B73" s="73" t="s">
        <v>4</v>
      </c>
      <c r="C73" s="6"/>
      <c r="D73" s="59"/>
      <c r="E73" s="26"/>
      <c r="F73" s="26"/>
      <c r="G73" s="26"/>
      <c r="H73" s="26"/>
      <c r="I73" s="26"/>
      <c r="J73" s="26"/>
      <c r="K73" s="26"/>
      <c r="L73" s="45"/>
      <c r="M73" s="59"/>
      <c r="N73" s="26"/>
      <c r="O73" s="26"/>
      <c r="P73" s="26"/>
      <c r="Q73" s="26"/>
      <c r="R73" s="26"/>
      <c r="S73" s="26"/>
      <c r="T73" s="26"/>
      <c r="U73" s="45"/>
      <c r="V73" s="59">
        <f t="shared" ref="V73:AA73" si="86">V10</f>
        <v>10</v>
      </c>
      <c r="W73" s="26">
        <f t="shared" si="86"/>
        <v>13</v>
      </c>
      <c r="X73" s="26">
        <f t="shared" si="86"/>
        <v>13</v>
      </c>
      <c r="Y73" s="26">
        <f t="shared" si="86"/>
        <v>13</v>
      </c>
      <c r="Z73" s="26">
        <f t="shared" si="86"/>
        <v>13</v>
      </c>
      <c r="AA73" s="26">
        <f t="shared" si="86"/>
        <v>13</v>
      </c>
      <c r="AB73" s="26">
        <f t="shared" ref="AB73" si="87">AB10</f>
        <v>13</v>
      </c>
      <c r="AC73" s="26">
        <f t="shared" ref="AC73:AJ73" si="88">AC10</f>
        <v>13</v>
      </c>
      <c r="AD73" s="45">
        <f t="shared" si="88"/>
        <v>13</v>
      </c>
      <c r="AE73" s="26">
        <f t="shared" si="88"/>
        <v>10</v>
      </c>
      <c r="AF73" s="26">
        <f t="shared" si="88"/>
        <v>-3</v>
      </c>
      <c r="AG73" s="26">
        <f t="shared" si="88"/>
        <v>-3</v>
      </c>
      <c r="AH73" s="26">
        <f t="shared" si="88"/>
        <v>-3</v>
      </c>
      <c r="AI73" s="26">
        <f t="shared" si="88"/>
        <v>-3</v>
      </c>
      <c r="AJ73" s="26">
        <f t="shared" si="88"/>
        <v>-3</v>
      </c>
      <c r="AK73" s="26">
        <f t="shared" ref="AK73" si="89">AK10</f>
        <v>-3</v>
      </c>
      <c r="AL73" s="26">
        <f>AL10</f>
        <v>-3</v>
      </c>
      <c r="AM73" s="45">
        <f>AM10</f>
        <v>-3</v>
      </c>
      <c r="AN73" s="59"/>
      <c r="AO73" s="26"/>
      <c r="AP73" s="26"/>
      <c r="AQ73" s="26"/>
      <c r="AR73" s="26"/>
      <c r="AS73" s="26"/>
      <c r="AT73" s="26"/>
      <c r="AU73" s="26"/>
      <c r="AV73" s="26"/>
      <c r="AW73" s="6"/>
      <c r="AX73" s="6"/>
      <c r="AY73" s="6"/>
      <c r="AZ73" s="6"/>
      <c r="BA73" s="6"/>
      <c r="BB73" s="6"/>
      <c r="BC73" s="6"/>
      <c r="BD73" s="6"/>
      <c r="BE73" s="73"/>
      <c r="BF73" s="73"/>
      <c r="BG73" s="25"/>
    </row>
    <row r="74" spans="1:59" s="75" customFormat="1" x14ac:dyDescent="0.2">
      <c r="A74" s="2" t="s">
        <v>14</v>
      </c>
      <c r="B74" s="73" t="s">
        <v>4</v>
      </c>
      <c r="C74" s="6"/>
      <c r="D74" s="206">
        <v>0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  <c r="J74" s="207">
        <v>0</v>
      </c>
      <c r="K74" s="207">
        <v>0</v>
      </c>
      <c r="L74" s="208">
        <v>0</v>
      </c>
      <c r="M74" s="206">
        <v>0</v>
      </c>
      <c r="N74" s="207">
        <v>0</v>
      </c>
      <c r="O74" s="207">
        <v>0</v>
      </c>
      <c r="P74" s="207">
        <v>0</v>
      </c>
      <c r="Q74" s="207">
        <v>0</v>
      </c>
      <c r="R74" s="207">
        <v>0</v>
      </c>
      <c r="S74" s="207">
        <v>0</v>
      </c>
      <c r="T74" s="207">
        <v>0</v>
      </c>
      <c r="U74" s="208">
        <v>0</v>
      </c>
      <c r="V74" s="206">
        <v>0</v>
      </c>
      <c r="W74" s="207">
        <v>0</v>
      </c>
      <c r="X74" s="207">
        <v>0</v>
      </c>
      <c r="Y74" s="207">
        <v>0</v>
      </c>
      <c r="Z74" s="207">
        <v>0</v>
      </c>
      <c r="AA74" s="207">
        <v>0</v>
      </c>
      <c r="AB74" s="207">
        <v>0</v>
      </c>
      <c r="AC74" s="207">
        <v>0</v>
      </c>
      <c r="AD74" s="208">
        <v>0</v>
      </c>
      <c r="AE74" s="174">
        <v>0</v>
      </c>
      <c r="AF74" s="174">
        <v>0</v>
      </c>
      <c r="AG74" s="174">
        <v>0</v>
      </c>
      <c r="AH74" s="174">
        <v>0</v>
      </c>
      <c r="AI74" s="174">
        <v>0</v>
      </c>
      <c r="AJ74" s="174">
        <v>0</v>
      </c>
      <c r="AK74" s="174">
        <v>0</v>
      </c>
      <c r="AL74" s="174">
        <v>0</v>
      </c>
      <c r="AM74" s="174">
        <v>0</v>
      </c>
      <c r="AN74" s="59"/>
      <c r="AO74" s="26"/>
      <c r="AP74" s="26"/>
      <c r="AQ74" s="26"/>
      <c r="AR74" s="26"/>
      <c r="AS74" s="26"/>
      <c r="AT74" s="26"/>
      <c r="AU74" s="26"/>
      <c r="AV74" s="26"/>
      <c r="AW74" s="6"/>
      <c r="AX74" s="6"/>
      <c r="AY74" s="6"/>
      <c r="AZ74" s="6"/>
      <c r="BA74" s="6"/>
      <c r="BB74" s="6"/>
      <c r="BC74" s="6"/>
      <c r="BD74" s="6"/>
      <c r="BE74" s="73"/>
      <c r="BF74" s="73"/>
      <c r="BG74" s="25" t="s">
        <v>12</v>
      </c>
    </row>
    <row r="75" spans="1:59" s="75" customFormat="1" x14ac:dyDescent="0.2">
      <c r="A75" s="2" t="s">
        <v>13</v>
      </c>
      <c r="B75" s="73" t="s">
        <v>4</v>
      </c>
      <c r="C75" s="6"/>
      <c r="D75" s="138">
        <f t="shared" ref="D75:R75" si="90">D72+D74</f>
        <v>-94.65</v>
      </c>
      <c r="E75" s="9">
        <f t="shared" si="90"/>
        <v>-107</v>
      </c>
      <c r="F75" s="9">
        <f t="shared" si="90"/>
        <v>-106.5</v>
      </c>
      <c r="G75" s="9">
        <f t="shared" si="90"/>
        <v>-106</v>
      </c>
      <c r="H75" s="9">
        <f t="shared" si="90"/>
        <v>-105.5</v>
      </c>
      <c r="I75" s="9">
        <f t="shared" si="90"/>
        <v>-105</v>
      </c>
      <c r="J75" s="9">
        <f t="shared" ref="J75" si="91">J72+J74</f>
        <v>-104.5</v>
      </c>
      <c r="K75" s="9">
        <f>K72+K74</f>
        <v>-104</v>
      </c>
      <c r="L75" s="139">
        <f t="shared" si="90"/>
        <v>-103.5</v>
      </c>
      <c r="M75" s="138">
        <f t="shared" si="90"/>
        <v>-94.65</v>
      </c>
      <c r="N75" s="9">
        <f t="shared" si="90"/>
        <v>-115</v>
      </c>
      <c r="O75" s="9">
        <f t="shared" si="90"/>
        <v>-114.5</v>
      </c>
      <c r="P75" s="9">
        <f t="shared" si="90"/>
        <v>-114</v>
      </c>
      <c r="Q75" s="9">
        <f t="shared" si="90"/>
        <v>-113.5</v>
      </c>
      <c r="R75" s="9">
        <f t="shared" si="90"/>
        <v>-113</v>
      </c>
      <c r="S75" s="9">
        <f t="shared" ref="S75" si="92">S72+S74</f>
        <v>-112.5</v>
      </c>
      <c r="T75" s="9">
        <f>T72+T74</f>
        <v>-112</v>
      </c>
      <c r="U75" s="139">
        <f>U72+U74</f>
        <v>-111.5</v>
      </c>
      <c r="V75" s="138">
        <f t="shared" ref="V75:AM75" si="93">V73+V74</f>
        <v>10</v>
      </c>
      <c r="W75" s="9">
        <f t="shared" si="93"/>
        <v>13</v>
      </c>
      <c r="X75" s="9">
        <f t="shared" si="93"/>
        <v>13</v>
      </c>
      <c r="Y75" s="9">
        <f t="shared" si="93"/>
        <v>13</v>
      </c>
      <c r="Z75" s="9">
        <f t="shared" si="93"/>
        <v>13</v>
      </c>
      <c r="AA75" s="9">
        <f t="shared" si="93"/>
        <v>13</v>
      </c>
      <c r="AB75" s="9">
        <f t="shared" ref="AB75" si="94">AB73+AB74</f>
        <v>13</v>
      </c>
      <c r="AC75" s="9">
        <f t="shared" si="93"/>
        <v>13</v>
      </c>
      <c r="AD75" s="139">
        <f t="shared" si="93"/>
        <v>13</v>
      </c>
      <c r="AE75" s="9">
        <f t="shared" si="93"/>
        <v>10</v>
      </c>
      <c r="AF75" s="9">
        <f t="shared" si="93"/>
        <v>-3</v>
      </c>
      <c r="AG75" s="9">
        <f t="shared" si="93"/>
        <v>-3</v>
      </c>
      <c r="AH75" s="9">
        <f t="shared" si="93"/>
        <v>-3</v>
      </c>
      <c r="AI75" s="9">
        <f t="shared" si="93"/>
        <v>-3</v>
      </c>
      <c r="AJ75" s="9">
        <f t="shared" si="93"/>
        <v>-3</v>
      </c>
      <c r="AK75" s="9">
        <f t="shared" ref="AK75" si="95">AK73+AK74</f>
        <v>-3</v>
      </c>
      <c r="AL75" s="9">
        <f t="shared" si="93"/>
        <v>-3</v>
      </c>
      <c r="AM75" s="139">
        <f t="shared" si="93"/>
        <v>-3</v>
      </c>
      <c r="AN75" s="59"/>
      <c r="AO75" s="26"/>
      <c r="AP75" s="26"/>
      <c r="AQ75" s="26"/>
      <c r="AR75" s="26"/>
      <c r="AS75" s="26"/>
      <c r="AT75" s="26"/>
      <c r="AU75" s="26"/>
      <c r="AV75" s="26"/>
      <c r="AW75" s="6"/>
      <c r="AX75" s="6"/>
      <c r="AY75" s="6"/>
      <c r="AZ75" s="6"/>
      <c r="BA75" s="6"/>
      <c r="BB75" s="6"/>
      <c r="BC75" s="6"/>
      <c r="BD75" s="6"/>
      <c r="BE75" s="73"/>
      <c r="BF75" s="73"/>
      <c r="BG75" s="25" t="s">
        <v>24</v>
      </c>
    </row>
    <row r="76" spans="1:59" s="75" customFormat="1" x14ac:dyDescent="0.2">
      <c r="A76" s="2"/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105"/>
      <c r="N76" s="6"/>
      <c r="O76" s="6"/>
      <c r="P76" s="6"/>
      <c r="Q76" s="6"/>
      <c r="R76" s="6"/>
      <c r="S76" s="6"/>
      <c r="T76" s="6"/>
      <c r="U76" s="73"/>
      <c r="V76" s="59"/>
      <c r="W76" s="26"/>
      <c r="X76" s="26"/>
      <c r="Y76" s="26"/>
      <c r="Z76" s="26"/>
      <c r="AA76" s="26"/>
      <c r="AB76" s="26"/>
      <c r="AC76" s="26"/>
      <c r="AD76" s="45"/>
      <c r="AE76" s="26"/>
      <c r="AF76" s="26"/>
      <c r="AG76" s="26"/>
      <c r="AH76" s="26"/>
      <c r="AI76" s="26"/>
      <c r="AJ76" s="26"/>
      <c r="AK76" s="26"/>
      <c r="AL76" s="6"/>
      <c r="AM76" s="73"/>
      <c r="AN76" s="105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73"/>
      <c r="BF76" s="73"/>
      <c r="BG76" s="25"/>
    </row>
    <row r="77" spans="1:59" s="75" customFormat="1" x14ac:dyDescent="0.2">
      <c r="A77" s="137" t="s">
        <v>11</v>
      </c>
      <c r="B77" s="73"/>
      <c r="C77" s="6"/>
      <c r="D77" s="105"/>
      <c r="E77" s="6"/>
      <c r="F77" s="6"/>
      <c r="G77" s="6"/>
      <c r="H77" s="6"/>
      <c r="I77" s="6"/>
      <c r="J77" s="6"/>
      <c r="K77" s="6"/>
      <c r="L77" s="73"/>
      <c r="M77" s="105"/>
      <c r="N77" s="6"/>
      <c r="O77" s="6"/>
      <c r="P77" s="6"/>
      <c r="Q77" s="6"/>
      <c r="R77" s="6"/>
      <c r="S77" s="6"/>
      <c r="T77" s="6"/>
      <c r="U77" s="73"/>
      <c r="V77" s="59"/>
      <c r="W77" s="26"/>
      <c r="X77" s="26"/>
      <c r="Y77" s="26"/>
      <c r="Z77" s="26"/>
      <c r="AA77" s="26"/>
      <c r="AB77" s="26"/>
      <c r="AC77" s="26"/>
      <c r="AD77" s="45"/>
      <c r="AE77" s="26"/>
      <c r="AF77" s="26"/>
      <c r="AG77" s="26"/>
      <c r="AH77" s="26"/>
      <c r="AI77" s="26"/>
      <c r="AJ77" s="26"/>
      <c r="AK77" s="26"/>
      <c r="AL77" s="6"/>
      <c r="AM77" s="73"/>
      <c r="AN77" s="105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73"/>
      <c r="BF77" s="73"/>
      <c r="BG77" s="25"/>
    </row>
    <row r="78" spans="1:59" s="75" customFormat="1" x14ac:dyDescent="0.2">
      <c r="A78" s="2" t="s">
        <v>6</v>
      </c>
      <c r="B78" s="39" t="s">
        <v>63</v>
      </c>
      <c r="C78" s="6"/>
      <c r="D78" s="122">
        <f t="shared" ref="D78:I78" si="96">(10^12)*(10^-3)*10^(D75/10)*D5/15</f>
        <v>0.68553557309289936</v>
      </c>
      <c r="E78" s="123">
        <f t="shared" si="96"/>
        <v>3.9905246299377563E-2</v>
      </c>
      <c r="F78" s="123">
        <f t="shared" si="96"/>
        <v>4.4774422771366576E-2</v>
      </c>
      <c r="G78" s="123">
        <f t="shared" si="96"/>
        <v>5.0237728630191519E-2</v>
      </c>
      <c r="H78" s="123">
        <f t="shared" si="96"/>
        <v>5.6367658625288947E-2</v>
      </c>
      <c r="I78" s="123">
        <f t="shared" si="96"/>
        <v>6.3245553203367416E-2</v>
      </c>
      <c r="J78" s="123">
        <f t="shared" ref="J78" si="97">(10^12)*(10^-3)*10^(J75/10)*J5/15</f>
        <v>7.0962677846715116E-2</v>
      </c>
      <c r="K78" s="123">
        <f t="shared" ref="K78:R78" si="98">(10^12)*(10^-3)*10^(K75/10)*K5/15</f>
        <v>7.9621434110699163E-2</v>
      </c>
      <c r="L78" s="124">
        <f t="shared" si="98"/>
        <v>8.9336718430192558E-2</v>
      </c>
      <c r="M78" s="122">
        <f t="shared" si="98"/>
        <v>0.68553557309289936</v>
      </c>
      <c r="N78" s="123">
        <f t="shared" si="98"/>
        <v>6.3245553203367336E-3</v>
      </c>
      <c r="O78" s="123">
        <f t="shared" si="98"/>
        <v>7.096267784671503E-3</v>
      </c>
      <c r="P78" s="123">
        <f t="shared" si="98"/>
        <v>7.9621434110699069E-3</v>
      </c>
      <c r="Q78" s="123">
        <f t="shared" si="98"/>
        <v>8.9336718430192471E-3</v>
      </c>
      <c r="R78" s="123">
        <f t="shared" si="98"/>
        <v>1.0023744672545389E-2</v>
      </c>
      <c r="S78" s="123">
        <f t="shared" ref="S78" si="99">(10^12)*(10^-3)*10^(S75/10)*S5/15</f>
        <v>1.1246826503806952E-2</v>
      </c>
      <c r="T78" s="123">
        <f>(10^12)*(10^-3)*10^(T75/10)*T5/15</f>
        <v>1.2619146889603869E-2</v>
      </c>
      <c r="U78" s="124">
        <f>(10^12)*(10^-3)*10^(U75/10)*U5/15</f>
        <v>1.4158915687682707E-2</v>
      </c>
      <c r="V78" s="122">
        <f t="shared" ref="V78:AB78" si="100">(10^12)*(10^-3)*10^((D75+V75)/10)*V5/15</f>
        <v>6.8553557309290021</v>
      </c>
      <c r="W78" s="123">
        <f t="shared" si="100"/>
        <v>0.79621434110699241</v>
      </c>
      <c r="X78" s="123">
        <f t="shared" si="100"/>
        <v>0.89336718430192674</v>
      </c>
      <c r="Y78" s="123">
        <f t="shared" si="100"/>
        <v>1.0023744672545409</v>
      </c>
      <c r="Z78" s="123">
        <f t="shared" si="100"/>
        <v>1.1246826503806977</v>
      </c>
      <c r="AA78" s="123">
        <f t="shared" si="100"/>
        <v>1.2619146889603854</v>
      </c>
      <c r="AB78" s="123">
        <f t="shared" si="100"/>
        <v>1.4158915687682738</v>
      </c>
      <c r="AC78" s="123">
        <f t="shared" ref="AC78:AK78" si="101">(10^12)*(10^-3)*10^((K75+AC75)/10)*AC5/15</f>
        <v>1.5886564694485601</v>
      </c>
      <c r="AD78" s="124">
        <f t="shared" si="101"/>
        <v>1.7825018762674867</v>
      </c>
      <c r="AE78" s="123">
        <f t="shared" si="101"/>
        <v>6.8553557309290021</v>
      </c>
      <c r="AF78" s="123">
        <f t="shared" si="101"/>
        <v>3.169786384922213E-3</v>
      </c>
      <c r="AG78" s="123">
        <f t="shared" si="101"/>
        <v>3.5565588200778407E-3</v>
      </c>
      <c r="AH78" s="123">
        <f t="shared" si="101"/>
        <v>3.9905246299377518E-3</v>
      </c>
      <c r="AI78" s="123">
        <f t="shared" si="101"/>
        <v>4.4774422771366685E-3</v>
      </c>
      <c r="AJ78" s="123">
        <f t="shared" si="101"/>
        <v>5.0237728630191459E-3</v>
      </c>
      <c r="AK78" s="123">
        <f t="shared" si="101"/>
        <v>5.6367658625288888E-3</v>
      </c>
      <c r="AL78" s="123">
        <f>(10^12)*(10^-3)*10^((T75+AL75)/10)*AL5/15</f>
        <v>6.3245553203367336E-3</v>
      </c>
      <c r="AM78" s="124">
        <f>(10^12)*(10^-3)*10^((U75+AM75)/10)*AM5/15</f>
        <v>7.096267784671503E-3</v>
      </c>
      <c r="AN78" s="122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4"/>
      <c r="BF78" s="124"/>
      <c r="BG78" s="25"/>
    </row>
    <row r="79" spans="1:59" s="75" customFormat="1" x14ac:dyDescent="0.2">
      <c r="A79" s="23" t="s">
        <v>107</v>
      </c>
      <c r="B79" s="73" t="s">
        <v>4</v>
      </c>
      <c r="C79" s="6"/>
      <c r="D79" s="105" t="s">
        <v>7</v>
      </c>
      <c r="E79" s="6" t="s">
        <v>7</v>
      </c>
      <c r="F79" s="6" t="s">
        <v>7</v>
      </c>
      <c r="G79" s="6" t="s">
        <v>7</v>
      </c>
      <c r="H79" s="6" t="s">
        <v>7</v>
      </c>
      <c r="I79" s="6" t="s">
        <v>7</v>
      </c>
      <c r="J79" s="6" t="s">
        <v>7</v>
      </c>
      <c r="K79" s="6" t="s">
        <v>7</v>
      </c>
      <c r="L79" s="73" t="s">
        <v>7</v>
      </c>
      <c r="M79" s="105" t="s">
        <v>7</v>
      </c>
      <c r="N79" s="6" t="s">
        <v>7</v>
      </c>
      <c r="O79" s="6" t="s">
        <v>7</v>
      </c>
      <c r="P79" s="6" t="s">
        <v>7</v>
      </c>
      <c r="Q79" s="6" t="s">
        <v>7</v>
      </c>
      <c r="R79" s="6" t="s">
        <v>7</v>
      </c>
      <c r="S79" s="6" t="s">
        <v>7</v>
      </c>
      <c r="T79" s="6" t="s">
        <v>7</v>
      </c>
      <c r="U79" s="73" t="s">
        <v>7</v>
      </c>
      <c r="V79" s="138">
        <f>10*LOG(V78/(D78))</f>
        <v>10.000000000000004</v>
      </c>
      <c r="W79" s="9">
        <f t="shared" ref="W79:AD79" si="102">10*LOG(W78/(E78))</f>
        <v>12.999999999999991</v>
      </c>
      <c r="X79" s="9">
        <f t="shared" si="102"/>
        <v>13.000000000000023</v>
      </c>
      <c r="Y79" s="9">
        <f t="shared" si="102"/>
        <v>12.999999999999991</v>
      </c>
      <c r="Z79" s="9">
        <f t="shared" si="102"/>
        <v>13.000000000000007</v>
      </c>
      <c r="AA79" s="9">
        <f t="shared" si="102"/>
        <v>13.000000000000007</v>
      </c>
      <c r="AB79" s="9">
        <f t="shared" si="102"/>
        <v>12.999999999999991</v>
      </c>
      <c r="AC79" s="9">
        <f t="shared" si="102"/>
        <v>13.000000000000007</v>
      </c>
      <c r="AD79" s="139">
        <f t="shared" si="102"/>
        <v>12.999999999999991</v>
      </c>
      <c r="AE79" s="9">
        <f>10*LOG(AE78/(M78))</f>
        <v>10.000000000000004</v>
      </c>
      <c r="AF79" s="9">
        <f>10*LOG(AF78/(N78))</f>
        <v>-3.0000000000000022</v>
      </c>
      <c r="AG79" s="9">
        <f t="shared" ref="AG79:AM79" si="103">10*LOG(AG78/(O78))</f>
        <v>-3.0000000000000022</v>
      </c>
      <c r="AH79" s="9">
        <f t="shared" si="103"/>
        <v>-2.9999999999999871</v>
      </c>
      <c r="AI79" s="9">
        <f t="shared" si="103"/>
        <v>-3.0000000000000031</v>
      </c>
      <c r="AJ79" s="9">
        <f t="shared" si="103"/>
        <v>-2.9999999999999876</v>
      </c>
      <c r="AK79" s="9">
        <f t="shared" si="103"/>
        <v>-3.0000000000000031</v>
      </c>
      <c r="AL79" s="9">
        <f t="shared" si="103"/>
        <v>-3.0000000000000187</v>
      </c>
      <c r="AM79" s="139">
        <f t="shared" si="103"/>
        <v>-2.9999999999999876</v>
      </c>
      <c r="AN79" s="138"/>
      <c r="AO79" s="9"/>
      <c r="AP79" s="9"/>
      <c r="AQ79" s="9"/>
      <c r="AR79" s="9"/>
      <c r="AS79" s="9"/>
      <c r="AT79" s="9"/>
      <c r="AU79" s="9"/>
      <c r="AV79" s="9"/>
      <c r="AW79" s="26"/>
      <c r="AX79" s="26"/>
      <c r="AY79" s="26"/>
      <c r="AZ79" s="26"/>
      <c r="BA79" s="26"/>
      <c r="BB79" s="26"/>
      <c r="BC79" s="26"/>
      <c r="BD79" s="26"/>
      <c r="BE79" s="45"/>
      <c r="BF79" s="45"/>
      <c r="BG79" s="25" t="str">
        <f>BG18</f>
        <v>For SSB Es/Iot range check</v>
      </c>
    </row>
    <row r="80" spans="1:59" s="75" customFormat="1" x14ac:dyDescent="0.2">
      <c r="A80" s="23" t="s">
        <v>10</v>
      </c>
      <c r="B80" s="39" t="s">
        <v>62</v>
      </c>
      <c r="C80" s="6"/>
      <c r="D80" s="105" t="s">
        <v>7</v>
      </c>
      <c r="E80" s="6" t="s">
        <v>7</v>
      </c>
      <c r="F80" s="6" t="s">
        <v>7</v>
      </c>
      <c r="G80" s="6" t="s">
        <v>7</v>
      </c>
      <c r="H80" s="6" t="s">
        <v>7</v>
      </c>
      <c r="I80" s="6" t="s">
        <v>7</v>
      </c>
      <c r="J80" s="6" t="s">
        <v>7</v>
      </c>
      <c r="K80" s="6" t="s">
        <v>7</v>
      </c>
      <c r="L80" s="73" t="s">
        <v>7</v>
      </c>
      <c r="M80" s="105" t="s">
        <v>7</v>
      </c>
      <c r="N80" s="6" t="s">
        <v>7</v>
      </c>
      <c r="O80" s="6" t="s">
        <v>7</v>
      </c>
      <c r="P80" s="6" t="s">
        <v>7</v>
      </c>
      <c r="Q80" s="6" t="s">
        <v>7</v>
      </c>
      <c r="R80" s="6" t="s">
        <v>7</v>
      </c>
      <c r="S80" s="6" t="s">
        <v>7</v>
      </c>
      <c r="T80" s="6" t="s">
        <v>7</v>
      </c>
      <c r="U80" s="73" t="s">
        <v>7</v>
      </c>
      <c r="V80" s="138">
        <f t="shared" ref="V80:AB80" si="104">D75+V75+10*LOG(V5/15)</f>
        <v>-81.639700043360193</v>
      </c>
      <c r="W80" s="9">
        <f t="shared" si="104"/>
        <v>-90.989700043360187</v>
      </c>
      <c r="X80" s="9">
        <f t="shared" si="104"/>
        <v>-90.489700043360187</v>
      </c>
      <c r="Y80" s="9">
        <f t="shared" si="104"/>
        <v>-89.989700043360187</v>
      </c>
      <c r="Z80" s="9">
        <f t="shared" si="104"/>
        <v>-89.489700043360187</v>
      </c>
      <c r="AA80" s="9">
        <f t="shared" si="104"/>
        <v>-88.989700043360187</v>
      </c>
      <c r="AB80" s="9">
        <f t="shared" si="104"/>
        <v>-88.489700043360187</v>
      </c>
      <c r="AC80" s="9">
        <f t="shared" ref="AC80:AK80" si="105">K75+AC75+10*LOG(AC5/15)</f>
        <v>-87.989700043360187</v>
      </c>
      <c r="AD80" s="139">
        <f t="shared" si="105"/>
        <v>-87.489700043360187</v>
      </c>
      <c r="AE80" s="9">
        <f t="shared" si="105"/>
        <v>-81.639700043360193</v>
      </c>
      <c r="AF80" s="9">
        <f t="shared" si="105"/>
        <v>-114.98970004336019</v>
      </c>
      <c r="AG80" s="9">
        <f t="shared" si="105"/>
        <v>-114.48970004336019</v>
      </c>
      <c r="AH80" s="9">
        <f t="shared" si="105"/>
        <v>-113.98970004336019</v>
      </c>
      <c r="AI80" s="9">
        <f t="shared" si="105"/>
        <v>-113.48970004336019</v>
      </c>
      <c r="AJ80" s="9">
        <f t="shared" si="105"/>
        <v>-112.98970004336019</v>
      </c>
      <c r="AK80" s="9">
        <f t="shared" si="105"/>
        <v>-112.48970004336019</v>
      </c>
      <c r="AL80" s="9">
        <f>T75+AL75+10*LOG(AL5/15)</f>
        <v>-111.98970004336019</v>
      </c>
      <c r="AM80" s="139">
        <f>U75+AM75+10*LOG(AM5/15)</f>
        <v>-111.48970004336019</v>
      </c>
      <c r="AN80" s="140"/>
      <c r="AO80" s="141"/>
      <c r="AP80" s="141"/>
      <c r="AQ80" s="141"/>
      <c r="AR80" s="141"/>
      <c r="AS80" s="141"/>
      <c r="AT80" s="141"/>
      <c r="AU80" s="141"/>
      <c r="AV80" s="141"/>
      <c r="AW80" s="6"/>
      <c r="AX80" s="6"/>
      <c r="AY80" s="6"/>
      <c r="AZ80" s="6"/>
      <c r="BA80" s="6"/>
      <c r="BB80" s="6"/>
      <c r="BC80" s="6"/>
      <c r="BD80" s="6"/>
      <c r="BE80" s="73"/>
      <c r="BF80" s="73"/>
      <c r="BG80" s="25" t="str">
        <f>BG19</f>
        <v>For SSB_RP level range check</v>
      </c>
    </row>
    <row r="81" spans="1:59" x14ac:dyDescent="0.2">
      <c r="A81" s="22" t="s">
        <v>96</v>
      </c>
      <c r="B81" s="39" t="s">
        <v>4</v>
      </c>
      <c r="C81" s="5"/>
      <c r="D81" s="38"/>
      <c r="E81" s="5"/>
      <c r="F81" s="5"/>
      <c r="G81" s="5"/>
      <c r="H81" s="5"/>
      <c r="I81" s="5"/>
      <c r="J81" s="5"/>
      <c r="K81" s="5"/>
      <c r="L81" s="39"/>
      <c r="M81" s="38"/>
      <c r="N81" s="5"/>
      <c r="O81" s="5"/>
      <c r="P81" s="5"/>
      <c r="Q81" s="5"/>
      <c r="R81" s="5"/>
      <c r="S81" s="5"/>
      <c r="T81" s="5"/>
      <c r="U81" s="39"/>
      <c r="V81" s="213" t="s">
        <v>7</v>
      </c>
      <c r="W81" s="26" t="s">
        <v>7</v>
      </c>
      <c r="X81" s="26" t="s">
        <v>7</v>
      </c>
      <c r="Y81" s="26" t="s">
        <v>7</v>
      </c>
      <c r="Z81" s="26" t="s">
        <v>7</v>
      </c>
      <c r="AA81" s="26" t="s">
        <v>7</v>
      </c>
      <c r="AB81" s="26" t="s">
        <v>7</v>
      </c>
      <c r="AC81" s="26" t="s">
        <v>7</v>
      </c>
      <c r="AD81" s="45" t="s">
        <v>7</v>
      </c>
      <c r="AE81" s="59">
        <f t="shared" ref="AE81:AK81" si="106">AE80-V80</f>
        <v>0</v>
      </c>
      <c r="AF81" s="26">
        <f t="shared" si="106"/>
        <v>-24</v>
      </c>
      <c r="AG81" s="26">
        <f t="shared" si="106"/>
        <v>-24</v>
      </c>
      <c r="AH81" s="26">
        <f t="shared" si="106"/>
        <v>-24</v>
      </c>
      <c r="AI81" s="26">
        <f t="shared" si="106"/>
        <v>-24</v>
      </c>
      <c r="AJ81" s="26">
        <f t="shared" si="106"/>
        <v>-24</v>
      </c>
      <c r="AK81" s="26">
        <f t="shared" si="106"/>
        <v>-24</v>
      </c>
      <c r="AL81" s="26">
        <f>AL80-AC80</f>
        <v>-24</v>
      </c>
      <c r="AM81" s="45">
        <f>AM80-AD80</f>
        <v>-24</v>
      </c>
      <c r="AN81" s="60"/>
      <c r="AO81" s="27"/>
      <c r="AP81" s="27"/>
      <c r="AQ81" s="27"/>
      <c r="AR81" s="27"/>
      <c r="AS81" s="27"/>
      <c r="AT81" s="27"/>
      <c r="AU81" s="27"/>
      <c r="AV81" s="27"/>
      <c r="AW81" s="6"/>
      <c r="AX81" s="6"/>
      <c r="AY81" s="6"/>
      <c r="AZ81" s="6"/>
      <c r="BA81" s="6"/>
      <c r="BB81" s="6"/>
      <c r="BC81" s="6"/>
      <c r="BD81" s="6"/>
      <c r="BE81" s="73"/>
      <c r="BF81" s="73"/>
      <c r="BG81" s="16"/>
    </row>
    <row r="82" spans="1:59" s="75" customFormat="1" ht="13.5" thickBot="1" x14ac:dyDescent="0.25">
      <c r="A82" s="142" t="s">
        <v>34</v>
      </c>
      <c r="B82" s="48" t="s">
        <v>72</v>
      </c>
      <c r="C82" s="136"/>
      <c r="D82" s="143">
        <f>10*LOG((D78+V78)*10^-9)+10*LOG(D7*12)</f>
        <v>-53.358258970322318</v>
      </c>
      <c r="E82" s="144">
        <f t="shared" ref="E82:L82" si="107">10*LOG((E78+W78)*10^-9)+10*LOG(E7*12)</f>
        <v>-62.909801802762026</v>
      </c>
      <c r="F82" s="144">
        <f t="shared" si="107"/>
        <v>-62.409801802762026</v>
      </c>
      <c r="G82" s="144">
        <f t="shared" si="107"/>
        <v>-61.909801802762026</v>
      </c>
      <c r="H82" s="144">
        <f t="shared" si="107"/>
        <v>-61.409801802762026</v>
      </c>
      <c r="I82" s="144">
        <f t="shared" si="107"/>
        <v>-60.909801802762026</v>
      </c>
      <c r="J82" s="144">
        <f t="shared" si="107"/>
        <v>-60.409801802762026</v>
      </c>
      <c r="K82" s="144">
        <f t="shared" si="107"/>
        <v>-59.90980180276204</v>
      </c>
      <c r="L82" s="145">
        <f t="shared" si="107"/>
        <v>-59.409801802762026</v>
      </c>
      <c r="M82" s="143">
        <f>10*LOG((M78+AE78)*10^-9)+10*LOG(M7*12)</f>
        <v>-53.358258970322318</v>
      </c>
      <c r="N82" s="144">
        <f t="shared" ref="N82:U82" si="108">10*LOG((N78+AF78)*10^-9)+10*LOG(N7*12)</f>
        <v>-82.357837197539737</v>
      </c>
      <c r="O82" s="144">
        <f t="shared" si="108"/>
        <v>-81.857837197539737</v>
      </c>
      <c r="P82" s="144">
        <f t="shared" si="108"/>
        <v>-81.357837197539737</v>
      </c>
      <c r="Q82" s="144">
        <f t="shared" si="108"/>
        <v>-80.857837197539737</v>
      </c>
      <c r="R82" s="144">
        <f t="shared" si="108"/>
        <v>-80.357837197539737</v>
      </c>
      <c r="S82" s="144">
        <f t="shared" si="108"/>
        <v>-79.857837197539737</v>
      </c>
      <c r="T82" s="144">
        <f t="shared" si="108"/>
        <v>-79.357837197539737</v>
      </c>
      <c r="U82" s="145">
        <f t="shared" si="108"/>
        <v>-78.857837197539709</v>
      </c>
      <c r="V82" s="66" t="s">
        <v>7</v>
      </c>
      <c r="W82" s="136" t="s">
        <v>7</v>
      </c>
      <c r="X82" s="136" t="s">
        <v>7</v>
      </c>
      <c r="Y82" s="136" t="s">
        <v>7</v>
      </c>
      <c r="Z82" s="136" t="s">
        <v>7</v>
      </c>
      <c r="AA82" s="136" t="s">
        <v>7</v>
      </c>
      <c r="AB82" s="136" t="s">
        <v>7</v>
      </c>
      <c r="AC82" s="28" t="s">
        <v>7</v>
      </c>
      <c r="AD82" s="46" t="s">
        <v>7</v>
      </c>
      <c r="AE82" s="28" t="s">
        <v>7</v>
      </c>
      <c r="AF82" s="136" t="s">
        <v>7</v>
      </c>
      <c r="AG82" s="136" t="s">
        <v>7</v>
      </c>
      <c r="AH82" s="136" t="s">
        <v>7</v>
      </c>
      <c r="AI82" s="136" t="s">
        <v>7</v>
      </c>
      <c r="AJ82" s="136" t="s">
        <v>7</v>
      </c>
      <c r="AK82" s="136" t="s">
        <v>7</v>
      </c>
      <c r="AL82" s="28" t="s">
        <v>7</v>
      </c>
      <c r="AM82" s="46" t="s">
        <v>7</v>
      </c>
      <c r="AN82" s="143"/>
      <c r="AO82" s="144"/>
      <c r="AP82" s="144"/>
      <c r="AQ82" s="144"/>
      <c r="AR82" s="144"/>
      <c r="AS82" s="144"/>
      <c r="AT82" s="144"/>
      <c r="AU82" s="144"/>
      <c r="AV82" s="144"/>
      <c r="AW82" s="136"/>
      <c r="AX82" s="136"/>
      <c r="AY82" s="136"/>
      <c r="AZ82" s="136"/>
      <c r="BA82" s="136"/>
      <c r="BB82" s="136"/>
      <c r="BC82" s="136"/>
      <c r="BD82" s="136"/>
      <c r="BE82" s="146"/>
      <c r="BF82" s="146"/>
      <c r="BG82" s="18" t="str">
        <f>BG21</f>
        <v>For Io level range check</v>
      </c>
    </row>
    <row r="83" spans="1:59" s="75" customFormat="1" x14ac:dyDescent="0.2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102"/>
    </row>
    <row r="84" spans="1:59" s="75" customFormat="1" ht="13.5" thickBot="1" x14ac:dyDescent="0.25">
      <c r="BG84" s="102"/>
    </row>
    <row r="85" spans="1:59" s="75" customFormat="1" x14ac:dyDescent="0.2">
      <c r="A85" s="1" t="s">
        <v>21</v>
      </c>
      <c r="B85" s="78"/>
      <c r="C85" s="78"/>
      <c r="D85" s="225" t="s">
        <v>103</v>
      </c>
      <c r="E85" s="220"/>
      <c r="F85" s="220"/>
      <c r="G85" s="220"/>
      <c r="H85" s="220"/>
      <c r="I85" s="220"/>
      <c r="J85" s="220"/>
      <c r="K85" s="220"/>
      <c r="L85" s="221"/>
      <c r="M85" s="219" t="s">
        <v>104</v>
      </c>
      <c r="N85" s="220"/>
      <c r="O85" s="220"/>
      <c r="P85" s="220"/>
      <c r="Q85" s="220"/>
      <c r="R85" s="220"/>
      <c r="S85" s="220"/>
      <c r="T85" s="220"/>
      <c r="U85" s="221"/>
      <c r="V85" s="219" t="s">
        <v>105</v>
      </c>
      <c r="W85" s="220"/>
      <c r="X85" s="220"/>
      <c r="Y85" s="220"/>
      <c r="Z85" s="220"/>
      <c r="AA85" s="220"/>
      <c r="AB85" s="220"/>
      <c r="AC85" s="220"/>
      <c r="AD85" s="221"/>
      <c r="AE85" s="219" t="s">
        <v>106</v>
      </c>
      <c r="AF85" s="220"/>
      <c r="AG85" s="220"/>
      <c r="AH85" s="220"/>
      <c r="AI85" s="220"/>
      <c r="AJ85" s="220"/>
      <c r="AK85" s="220"/>
      <c r="AL85" s="220"/>
      <c r="AM85" s="221"/>
      <c r="AN85" s="225" t="s">
        <v>39</v>
      </c>
      <c r="AO85" s="220"/>
      <c r="AP85" s="220"/>
      <c r="AQ85" s="220"/>
      <c r="AR85" s="220"/>
      <c r="AS85" s="220"/>
      <c r="AT85" s="220"/>
      <c r="AU85" s="220"/>
      <c r="AV85" s="221"/>
      <c r="AW85" s="219" t="s">
        <v>30</v>
      </c>
      <c r="AX85" s="220"/>
      <c r="AY85" s="220"/>
      <c r="AZ85" s="220"/>
      <c r="BA85" s="220"/>
      <c r="BB85" s="220"/>
      <c r="BC85" s="220"/>
      <c r="BD85" s="220"/>
      <c r="BE85" s="221"/>
      <c r="BF85" s="54" t="s">
        <v>60</v>
      </c>
      <c r="BG85" s="14" t="s">
        <v>0</v>
      </c>
    </row>
    <row r="86" spans="1:59" s="75" customFormat="1" x14ac:dyDescent="0.2">
      <c r="A86" s="52"/>
      <c r="B86" s="73"/>
      <c r="C86" s="73"/>
      <c r="D86" s="3" t="s">
        <v>31</v>
      </c>
      <c r="E86" s="222" t="s">
        <v>32</v>
      </c>
      <c r="F86" s="222"/>
      <c r="G86" s="223"/>
      <c r="H86" s="223"/>
      <c r="I86" s="223"/>
      <c r="J86" s="223"/>
      <c r="K86" s="223"/>
      <c r="L86" s="224"/>
      <c r="M86" s="36" t="s">
        <v>31</v>
      </c>
      <c r="N86" s="222" t="s">
        <v>32</v>
      </c>
      <c r="O86" s="222"/>
      <c r="P86" s="223"/>
      <c r="Q86" s="223"/>
      <c r="R86" s="223"/>
      <c r="S86" s="223"/>
      <c r="T86" s="223"/>
      <c r="U86" s="224"/>
      <c r="V86" s="36" t="s">
        <v>31</v>
      </c>
      <c r="W86" s="222" t="s">
        <v>32</v>
      </c>
      <c r="X86" s="222"/>
      <c r="Y86" s="223"/>
      <c r="Z86" s="223"/>
      <c r="AA86" s="223"/>
      <c r="AB86" s="223"/>
      <c r="AC86" s="223"/>
      <c r="AD86" s="224"/>
      <c r="AE86" s="36" t="s">
        <v>31</v>
      </c>
      <c r="AF86" s="222" t="s">
        <v>32</v>
      </c>
      <c r="AG86" s="222"/>
      <c r="AH86" s="223"/>
      <c r="AI86" s="223"/>
      <c r="AJ86" s="223"/>
      <c r="AK86" s="223"/>
      <c r="AL86" s="223"/>
      <c r="AM86" s="224"/>
      <c r="AN86" s="3" t="s">
        <v>31</v>
      </c>
      <c r="AO86" s="222" t="s">
        <v>32</v>
      </c>
      <c r="AP86" s="222"/>
      <c r="AQ86" s="223"/>
      <c r="AR86" s="223"/>
      <c r="AS86" s="223"/>
      <c r="AT86" s="223"/>
      <c r="AU86" s="223"/>
      <c r="AV86" s="224"/>
      <c r="AW86" s="36" t="s">
        <v>31</v>
      </c>
      <c r="AX86" s="222" t="s">
        <v>32</v>
      </c>
      <c r="AY86" s="222"/>
      <c r="AZ86" s="223"/>
      <c r="BA86" s="223"/>
      <c r="BB86" s="223"/>
      <c r="BC86" s="223"/>
      <c r="BD86" s="223"/>
      <c r="BE86" s="224"/>
      <c r="BF86" s="195"/>
      <c r="BG86" s="15"/>
    </row>
    <row r="87" spans="1:59" s="75" customFormat="1" x14ac:dyDescent="0.2">
      <c r="A87" s="167" t="s">
        <v>112</v>
      </c>
      <c r="B87" s="132" t="s">
        <v>4</v>
      </c>
      <c r="C87" s="132"/>
      <c r="D87" s="148"/>
      <c r="E87" s="148"/>
      <c r="F87" s="148"/>
      <c r="G87" s="148"/>
      <c r="H87" s="148"/>
      <c r="I87" s="148"/>
      <c r="J87" s="148"/>
      <c r="K87" s="148"/>
      <c r="L87" s="149"/>
      <c r="M87" s="147"/>
      <c r="N87" s="148"/>
      <c r="O87" s="148"/>
      <c r="P87" s="148"/>
      <c r="Q87" s="148"/>
      <c r="R87" s="148"/>
      <c r="S87" s="148"/>
      <c r="T87" s="148"/>
      <c r="U87" s="149"/>
      <c r="V87" s="150">
        <f t="shared" ref="V87:AB87" si="109">V88-AW88</f>
        <v>9.7000000000000028</v>
      </c>
      <c r="W87" s="151">
        <f t="shared" si="109"/>
        <v>12.69999999999999</v>
      </c>
      <c r="X87" s="151">
        <f t="shared" si="109"/>
        <v>12.700000000000022</v>
      </c>
      <c r="Y87" s="151">
        <f t="shared" si="109"/>
        <v>12.69999999999999</v>
      </c>
      <c r="Z87" s="151">
        <f t="shared" si="109"/>
        <v>12.700000000000006</v>
      </c>
      <c r="AA87" s="151">
        <f t="shared" si="109"/>
        <v>12.700000000000006</v>
      </c>
      <c r="AB87" s="151">
        <f t="shared" si="109"/>
        <v>12.69999999999999</v>
      </c>
      <c r="AC87" s="151">
        <f>AC88-BD88</f>
        <v>12.700000000000006</v>
      </c>
      <c r="AD87" s="152">
        <f>AD88-BE88</f>
        <v>12.69999999999999</v>
      </c>
      <c r="AE87" s="147"/>
      <c r="AF87" s="148"/>
      <c r="AG87" s="148"/>
      <c r="AH87" s="148"/>
      <c r="AI87" s="148"/>
      <c r="AJ87" s="148"/>
      <c r="AK87" s="148"/>
      <c r="AL87" s="148"/>
      <c r="AM87" s="149"/>
      <c r="AN87" s="148"/>
      <c r="AO87" s="148"/>
      <c r="AP87" s="148"/>
      <c r="AQ87" s="148"/>
      <c r="AR87" s="148"/>
      <c r="AS87" s="148"/>
      <c r="AT87" s="148"/>
      <c r="AU87" s="148"/>
      <c r="AV87" s="148"/>
      <c r="AW87" s="114"/>
      <c r="AX87" s="116"/>
      <c r="AY87" s="116"/>
      <c r="AZ87" s="116"/>
      <c r="BA87" s="116"/>
      <c r="BB87" s="116"/>
      <c r="BC87" s="116"/>
      <c r="BD87" s="116"/>
      <c r="BE87" s="117"/>
      <c r="BF87" s="196">
        <v>-4</v>
      </c>
      <c r="BG87" s="203" t="s">
        <v>100</v>
      </c>
    </row>
    <row r="88" spans="1:59" s="75" customFormat="1" x14ac:dyDescent="0.2">
      <c r="A88" s="168" t="s">
        <v>113</v>
      </c>
      <c r="B88" s="132" t="s">
        <v>4</v>
      </c>
      <c r="C88" s="132"/>
      <c r="D88" s="148"/>
      <c r="E88" s="148"/>
      <c r="F88" s="148"/>
      <c r="G88" s="148"/>
      <c r="H88" s="148"/>
      <c r="I88" s="148"/>
      <c r="J88" s="148"/>
      <c r="K88" s="148"/>
      <c r="L88" s="149"/>
      <c r="M88" s="147"/>
      <c r="N88" s="148"/>
      <c r="O88" s="148"/>
      <c r="P88" s="148"/>
      <c r="Q88" s="148"/>
      <c r="R88" s="148"/>
      <c r="S88" s="148"/>
      <c r="T88" s="148"/>
      <c r="U88" s="149"/>
      <c r="V88" s="147">
        <f t="shared" ref="V88:AA88" si="110">V79</f>
        <v>10.000000000000004</v>
      </c>
      <c r="W88" s="148">
        <f t="shared" si="110"/>
        <v>12.999999999999991</v>
      </c>
      <c r="X88" s="148">
        <f t="shared" si="110"/>
        <v>13.000000000000023</v>
      </c>
      <c r="Y88" s="148">
        <f t="shared" si="110"/>
        <v>12.999999999999991</v>
      </c>
      <c r="Z88" s="148">
        <f t="shared" si="110"/>
        <v>13.000000000000007</v>
      </c>
      <c r="AA88" s="148">
        <f t="shared" si="110"/>
        <v>13.000000000000007</v>
      </c>
      <c r="AB88" s="148">
        <f t="shared" ref="AB88" si="111">AB79</f>
        <v>12.999999999999991</v>
      </c>
      <c r="AC88" s="148">
        <f>AC79</f>
        <v>13.000000000000007</v>
      </c>
      <c r="AD88" s="149">
        <f>AD79</f>
        <v>12.999999999999991</v>
      </c>
      <c r="AE88" s="147"/>
      <c r="AF88" s="148"/>
      <c r="AG88" s="148"/>
      <c r="AH88" s="148"/>
      <c r="AI88" s="148"/>
      <c r="AJ88" s="148"/>
      <c r="AK88" s="148"/>
      <c r="AL88" s="148"/>
      <c r="AM88" s="149"/>
      <c r="AN88" s="148"/>
      <c r="AO88" s="148"/>
      <c r="AP88" s="148"/>
      <c r="AQ88" s="148"/>
      <c r="AR88" s="148"/>
      <c r="AS88" s="148"/>
      <c r="AT88" s="148"/>
      <c r="AU88" s="148"/>
      <c r="AV88" s="148"/>
      <c r="AW88" s="118">
        <f t="shared" ref="AW88:BB88" si="112">AW36</f>
        <v>0.3</v>
      </c>
      <c r="AX88" s="119">
        <f t="shared" si="112"/>
        <v>0.3</v>
      </c>
      <c r="AY88" s="119">
        <f t="shared" si="112"/>
        <v>0.3</v>
      </c>
      <c r="AZ88" s="119">
        <f t="shared" si="112"/>
        <v>0.3</v>
      </c>
      <c r="BA88" s="119">
        <f t="shared" si="112"/>
        <v>0.3</v>
      </c>
      <c r="BB88" s="119">
        <f t="shared" si="112"/>
        <v>0.3</v>
      </c>
      <c r="BC88" s="119">
        <f t="shared" ref="BC88" si="113">BC36</f>
        <v>0.3</v>
      </c>
      <c r="BD88" s="119">
        <f>BD36</f>
        <v>0.3</v>
      </c>
      <c r="BE88" s="120">
        <f>BE36</f>
        <v>0.3</v>
      </c>
      <c r="BF88" s="197"/>
      <c r="BG88" s="204"/>
    </row>
    <row r="89" spans="1:59" s="75" customFormat="1" x14ac:dyDescent="0.2">
      <c r="A89" s="167" t="s">
        <v>114</v>
      </c>
      <c r="B89" s="132" t="s">
        <v>4</v>
      </c>
      <c r="C89" s="132"/>
      <c r="D89" s="148"/>
      <c r="E89" s="148"/>
      <c r="F89" s="148"/>
      <c r="G89" s="148"/>
      <c r="H89" s="148"/>
      <c r="I89" s="148"/>
      <c r="J89" s="148"/>
      <c r="K89" s="148"/>
      <c r="L89" s="149"/>
      <c r="M89" s="147"/>
      <c r="N89" s="148"/>
      <c r="O89" s="148"/>
      <c r="P89" s="148"/>
      <c r="Q89" s="148"/>
      <c r="R89" s="148"/>
      <c r="S89" s="148"/>
      <c r="T89" s="148"/>
      <c r="U89" s="149"/>
      <c r="V89" s="147">
        <f t="shared" ref="V89:AB89" si="114">V88+AW88</f>
        <v>10.300000000000004</v>
      </c>
      <c r="W89" s="148">
        <f t="shared" si="114"/>
        <v>13.299999999999992</v>
      </c>
      <c r="X89" s="148">
        <f t="shared" si="114"/>
        <v>13.300000000000024</v>
      </c>
      <c r="Y89" s="148">
        <f t="shared" si="114"/>
        <v>13.299999999999992</v>
      </c>
      <c r="Z89" s="148">
        <f t="shared" si="114"/>
        <v>13.300000000000008</v>
      </c>
      <c r="AA89" s="148">
        <f t="shared" si="114"/>
        <v>13.300000000000008</v>
      </c>
      <c r="AB89" s="148">
        <f t="shared" si="114"/>
        <v>13.299999999999992</v>
      </c>
      <c r="AC89" s="148">
        <f>AC88+BD88</f>
        <v>13.300000000000008</v>
      </c>
      <c r="AD89" s="149">
        <f>AD88+BE88</f>
        <v>13.299999999999992</v>
      </c>
      <c r="AE89" s="147"/>
      <c r="AF89" s="148"/>
      <c r="AG89" s="148"/>
      <c r="AH89" s="148"/>
      <c r="AI89" s="148"/>
      <c r="AJ89" s="148"/>
      <c r="AK89" s="148"/>
      <c r="AL89" s="148"/>
      <c r="AM89" s="149"/>
      <c r="AN89" s="148"/>
      <c r="AO89" s="148"/>
      <c r="AP89" s="148"/>
      <c r="AQ89" s="148"/>
      <c r="AR89" s="148"/>
      <c r="AS89" s="148"/>
      <c r="AT89" s="148"/>
      <c r="AU89" s="148"/>
      <c r="AV89" s="148"/>
      <c r="AW89" s="118"/>
      <c r="AX89" s="119"/>
      <c r="AY89" s="119"/>
      <c r="AZ89" s="119"/>
      <c r="BA89" s="119"/>
      <c r="BB89" s="119"/>
      <c r="BC89" s="119"/>
      <c r="BD89" s="119"/>
      <c r="BE89" s="120"/>
      <c r="BF89" s="198"/>
      <c r="BG89" s="204"/>
    </row>
    <row r="90" spans="1:59" s="75" customFormat="1" x14ac:dyDescent="0.2">
      <c r="A90" s="2"/>
      <c r="B90" s="73"/>
      <c r="C90" s="73"/>
      <c r="D90" s="26"/>
      <c r="E90" s="26"/>
      <c r="F90" s="26"/>
      <c r="G90" s="26"/>
      <c r="H90" s="26"/>
      <c r="I90" s="26"/>
      <c r="J90" s="26"/>
      <c r="K90" s="26"/>
      <c r="L90" s="45"/>
      <c r="M90" s="59"/>
      <c r="N90" s="26"/>
      <c r="O90" s="26"/>
      <c r="P90" s="26"/>
      <c r="Q90" s="26"/>
      <c r="R90" s="26"/>
      <c r="S90" s="26"/>
      <c r="T90" s="26"/>
      <c r="U90" s="45"/>
      <c r="V90" s="59"/>
      <c r="W90" s="26"/>
      <c r="X90" s="26"/>
      <c r="Y90" s="26"/>
      <c r="Z90" s="26"/>
      <c r="AA90" s="26"/>
      <c r="AB90" s="26"/>
      <c r="AC90" s="26"/>
      <c r="AD90" s="45"/>
      <c r="AE90" s="59"/>
      <c r="AF90" s="26"/>
      <c r="AG90" s="26"/>
      <c r="AH90" s="26"/>
      <c r="AI90" s="26"/>
      <c r="AJ90" s="26"/>
      <c r="AK90" s="26"/>
      <c r="AL90" s="26"/>
      <c r="AM90" s="45"/>
      <c r="AN90" s="26"/>
      <c r="AO90" s="26"/>
      <c r="AP90" s="26"/>
      <c r="AQ90" s="26"/>
      <c r="AR90" s="26"/>
      <c r="AS90" s="26"/>
      <c r="AT90" s="26"/>
      <c r="AU90" s="26"/>
      <c r="AV90" s="26"/>
      <c r="AW90" s="122"/>
      <c r="AX90" s="123"/>
      <c r="AY90" s="123"/>
      <c r="AZ90" s="123"/>
      <c r="BA90" s="123"/>
      <c r="BB90" s="123"/>
      <c r="BC90" s="123"/>
      <c r="BD90" s="123"/>
      <c r="BE90" s="124"/>
      <c r="BF90" s="199"/>
      <c r="BG90" s="204"/>
    </row>
    <row r="91" spans="1:59" s="75" customFormat="1" x14ac:dyDescent="0.2">
      <c r="A91" s="167" t="s">
        <v>115</v>
      </c>
      <c r="B91" s="132" t="s">
        <v>4</v>
      </c>
      <c r="C91" s="132"/>
      <c r="D91" s="148"/>
      <c r="E91" s="148"/>
      <c r="F91" s="148"/>
      <c r="G91" s="148"/>
      <c r="H91" s="148"/>
      <c r="I91" s="148"/>
      <c r="J91" s="148"/>
      <c r="K91" s="148"/>
      <c r="L91" s="149"/>
      <c r="M91" s="147"/>
      <c r="N91" s="148"/>
      <c r="O91" s="148"/>
      <c r="P91" s="148"/>
      <c r="Q91" s="148"/>
      <c r="R91" s="148"/>
      <c r="S91" s="148"/>
      <c r="T91" s="148"/>
      <c r="U91" s="149"/>
      <c r="V91" s="147"/>
      <c r="W91" s="148"/>
      <c r="X91" s="148"/>
      <c r="Y91" s="148"/>
      <c r="Z91" s="148"/>
      <c r="AA91" s="148"/>
      <c r="AB91" s="148"/>
      <c r="AC91" s="148"/>
      <c r="AD91" s="149"/>
      <c r="AE91" s="150">
        <f t="shared" ref="AE91:AK91" si="115">AE92-AW92</f>
        <v>9.7000000000000028</v>
      </c>
      <c r="AF91" s="151">
        <f t="shared" si="115"/>
        <v>-3.300000000000002</v>
      </c>
      <c r="AG91" s="151">
        <f t="shared" si="115"/>
        <v>-3.300000000000002</v>
      </c>
      <c r="AH91" s="151">
        <f t="shared" si="115"/>
        <v>-3.2999999999999869</v>
      </c>
      <c r="AI91" s="151">
        <f t="shared" si="115"/>
        <v>-3.3000000000000029</v>
      </c>
      <c r="AJ91" s="151">
        <f t="shared" si="115"/>
        <v>-3.2999999999999874</v>
      </c>
      <c r="AK91" s="151">
        <f t="shared" si="115"/>
        <v>-3.3000000000000029</v>
      </c>
      <c r="AL91" s="151">
        <f>AL92-BD92</f>
        <v>-3.3000000000000185</v>
      </c>
      <c r="AM91" s="152">
        <f>AM92-BE92</f>
        <v>-3.2999999999999874</v>
      </c>
      <c r="AN91" s="148"/>
      <c r="AO91" s="148"/>
      <c r="AP91" s="148"/>
      <c r="AQ91" s="148"/>
      <c r="AR91" s="148"/>
      <c r="AS91" s="148"/>
      <c r="AT91" s="148"/>
      <c r="AU91" s="148"/>
      <c r="AV91" s="148"/>
      <c r="AW91" s="114"/>
      <c r="AX91" s="116"/>
      <c r="AY91" s="116"/>
      <c r="AZ91" s="116"/>
      <c r="BA91" s="116"/>
      <c r="BB91" s="116"/>
      <c r="BC91" s="116"/>
      <c r="BD91" s="116"/>
      <c r="BE91" s="117"/>
      <c r="BF91" s="196">
        <v>-4</v>
      </c>
      <c r="BG91" s="203" t="s">
        <v>100</v>
      </c>
    </row>
    <row r="92" spans="1:59" s="75" customFormat="1" x14ac:dyDescent="0.2">
      <c r="A92" s="168" t="s">
        <v>116</v>
      </c>
      <c r="B92" s="132" t="s">
        <v>4</v>
      </c>
      <c r="C92" s="132"/>
      <c r="D92" s="148"/>
      <c r="E92" s="148"/>
      <c r="F92" s="148"/>
      <c r="G92" s="148"/>
      <c r="H92" s="148"/>
      <c r="I92" s="148"/>
      <c r="J92" s="148"/>
      <c r="K92" s="148"/>
      <c r="L92" s="149"/>
      <c r="M92" s="147"/>
      <c r="N92" s="148"/>
      <c r="O92" s="148"/>
      <c r="P92" s="148"/>
      <c r="Q92" s="148"/>
      <c r="R92" s="148"/>
      <c r="S92" s="148"/>
      <c r="T92" s="148"/>
      <c r="U92" s="149"/>
      <c r="V92" s="147"/>
      <c r="W92" s="148"/>
      <c r="X92" s="148"/>
      <c r="Y92" s="148"/>
      <c r="Z92" s="148"/>
      <c r="AA92" s="148"/>
      <c r="AB92" s="148"/>
      <c r="AC92" s="148"/>
      <c r="AD92" s="149"/>
      <c r="AE92" s="147">
        <f t="shared" ref="AE92:AJ92" si="116">AE79</f>
        <v>10.000000000000004</v>
      </c>
      <c r="AF92" s="148">
        <f t="shared" si="116"/>
        <v>-3.0000000000000022</v>
      </c>
      <c r="AG92" s="148">
        <f t="shared" si="116"/>
        <v>-3.0000000000000022</v>
      </c>
      <c r="AH92" s="148">
        <f t="shared" si="116"/>
        <v>-2.9999999999999871</v>
      </c>
      <c r="AI92" s="148">
        <f t="shared" si="116"/>
        <v>-3.0000000000000031</v>
      </c>
      <c r="AJ92" s="148">
        <f t="shared" si="116"/>
        <v>-2.9999999999999876</v>
      </c>
      <c r="AK92" s="148">
        <f t="shared" ref="AK92" si="117">AK79</f>
        <v>-3.0000000000000031</v>
      </c>
      <c r="AL92" s="148">
        <f>AL79</f>
        <v>-3.0000000000000187</v>
      </c>
      <c r="AM92" s="149">
        <f>AM79</f>
        <v>-2.9999999999999876</v>
      </c>
      <c r="AN92" s="148"/>
      <c r="AO92" s="148"/>
      <c r="AP92" s="148"/>
      <c r="AQ92" s="148"/>
      <c r="AR92" s="148"/>
      <c r="AS92" s="148"/>
      <c r="AT92" s="148"/>
      <c r="AU92" s="148"/>
      <c r="AV92" s="148"/>
      <c r="AW92" s="118">
        <f t="shared" ref="AW92:BB92" si="118">AW40</f>
        <v>0.3</v>
      </c>
      <c r="AX92" s="119">
        <f t="shared" si="118"/>
        <v>0.3</v>
      </c>
      <c r="AY92" s="119">
        <f t="shared" si="118"/>
        <v>0.3</v>
      </c>
      <c r="AZ92" s="119">
        <f t="shared" si="118"/>
        <v>0.3</v>
      </c>
      <c r="BA92" s="119">
        <f t="shared" si="118"/>
        <v>0.3</v>
      </c>
      <c r="BB92" s="119">
        <f t="shared" si="118"/>
        <v>0.3</v>
      </c>
      <c r="BC92" s="119">
        <f t="shared" ref="BC92" si="119">BC40</f>
        <v>0.3</v>
      </c>
      <c r="BD92" s="119">
        <f>BD40</f>
        <v>0.3</v>
      </c>
      <c r="BE92" s="120">
        <f>BE40</f>
        <v>0.3</v>
      </c>
      <c r="BF92" s="197"/>
      <c r="BG92" s="205"/>
    </row>
    <row r="93" spans="1:59" s="75" customFormat="1" x14ac:dyDescent="0.2">
      <c r="A93" s="167" t="s">
        <v>117</v>
      </c>
      <c r="B93" s="132" t="s">
        <v>4</v>
      </c>
      <c r="C93" s="132"/>
      <c r="D93" s="148"/>
      <c r="E93" s="148"/>
      <c r="F93" s="148"/>
      <c r="G93" s="148"/>
      <c r="H93" s="148"/>
      <c r="I93" s="148"/>
      <c r="J93" s="148"/>
      <c r="K93" s="148"/>
      <c r="L93" s="149"/>
      <c r="M93" s="147"/>
      <c r="N93" s="148"/>
      <c r="O93" s="148"/>
      <c r="P93" s="148"/>
      <c r="Q93" s="148"/>
      <c r="R93" s="148"/>
      <c r="S93" s="148"/>
      <c r="T93" s="148"/>
      <c r="U93" s="149"/>
      <c r="V93" s="147"/>
      <c r="W93" s="148"/>
      <c r="X93" s="148"/>
      <c r="Y93" s="148"/>
      <c r="Z93" s="148"/>
      <c r="AA93" s="148"/>
      <c r="AB93" s="148"/>
      <c r="AC93" s="148"/>
      <c r="AD93" s="149"/>
      <c r="AE93" s="147">
        <f t="shared" ref="AE93:AK93" si="120">AE92+AW92</f>
        <v>10.300000000000004</v>
      </c>
      <c r="AF93" s="148">
        <f t="shared" si="120"/>
        <v>-2.7000000000000024</v>
      </c>
      <c r="AG93" s="148">
        <f t="shared" si="120"/>
        <v>-2.7000000000000024</v>
      </c>
      <c r="AH93" s="148">
        <f t="shared" si="120"/>
        <v>-2.6999999999999873</v>
      </c>
      <c r="AI93" s="148">
        <f t="shared" si="120"/>
        <v>-2.7000000000000033</v>
      </c>
      <c r="AJ93" s="148">
        <f t="shared" si="120"/>
        <v>-2.6999999999999877</v>
      </c>
      <c r="AK93" s="148">
        <f t="shared" si="120"/>
        <v>-2.7000000000000033</v>
      </c>
      <c r="AL93" s="148">
        <f>AL92+BD92</f>
        <v>-2.7000000000000188</v>
      </c>
      <c r="AM93" s="149">
        <f>AM92+BE92</f>
        <v>-2.6999999999999877</v>
      </c>
      <c r="AN93" s="148"/>
      <c r="AO93" s="148"/>
      <c r="AP93" s="148"/>
      <c r="AQ93" s="148"/>
      <c r="AR93" s="148"/>
      <c r="AS93" s="148"/>
      <c r="AT93" s="148"/>
      <c r="AU93" s="148"/>
      <c r="AV93" s="148"/>
      <c r="AW93" s="118"/>
      <c r="AX93" s="119"/>
      <c r="AY93" s="119"/>
      <c r="AZ93" s="119"/>
      <c r="BA93" s="119"/>
      <c r="BB93" s="119"/>
      <c r="BC93" s="119"/>
      <c r="BD93" s="119"/>
      <c r="BE93" s="120"/>
      <c r="BF93" s="198"/>
      <c r="BG93" s="205"/>
    </row>
    <row r="94" spans="1:59" s="75" customFormat="1" x14ac:dyDescent="0.2">
      <c r="A94" s="2"/>
      <c r="B94" s="73"/>
      <c r="C94" s="73"/>
      <c r="D94" s="26"/>
      <c r="E94" s="26"/>
      <c r="F94" s="26"/>
      <c r="G94" s="26"/>
      <c r="H94" s="26"/>
      <c r="I94" s="26"/>
      <c r="J94" s="26"/>
      <c r="K94" s="26"/>
      <c r="L94" s="45"/>
      <c r="M94" s="59"/>
      <c r="N94" s="26"/>
      <c r="O94" s="26"/>
      <c r="P94" s="26"/>
      <c r="Q94" s="26"/>
      <c r="R94" s="26"/>
      <c r="S94" s="26"/>
      <c r="T94" s="26"/>
      <c r="U94" s="45"/>
      <c r="V94" s="59"/>
      <c r="W94" s="26"/>
      <c r="X94" s="26"/>
      <c r="Y94" s="26"/>
      <c r="Z94" s="26"/>
      <c r="AA94" s="26"/>
      <c r="AB94" s="26"/>
      <c r="AC94" s="26"/>
      <c r="AD94" s="45"/>
      <c r="AE94" s="59"/>
      <c r="AF94" s="26"/>
      <c r="AG94" s="26"/>
      <c r="AH94" s="26"/>
      <c r="AI94" s="26"/>
      <c r="AJ94" s="26"/>
      <c r="AK94" s="26"/>
      <c r="AL94" s="26"/>
      <c r="AM94" s="45"/>
      <c r="AN94" s="26"/>
      <c r="AO94" s="26"/>
      <c r="AP94" s="26"/>
      <c r="AQ94" s="26"/>
      <c r="AR94" s="26"/>
      <c r="AS94" s="26"/>
      <c r="AT94" s="26"/>
      <c r="AU94" s="26"/>
      <c r="AV94" s="26"/>
      <c r="AW94" s="127"/>
      <c r="AX94" s="128"/>
      <c r="AY94" s="128"/>
      <c r="AZ94" s="128"/>
      <c r="BA94" s="128"/>
      <c r="BB94" s="128"/>
      <c r="BC94" s="128"/>
      <c r="BD94" s="128"/>
      <c r="BE94" s="129"/>
      <c r="BF94" s="200"/>
      <c r="BG94" s="205"/>
    </row>
    <row r="95" spans="1:59" s="75" customFormat="1" x14ac:dyDescent="0.2">
      <c r="A95" s="167" t="s">
        <v>129</v>
      </c>
      <c r="B95" s="132" t="s">
        <v>4</v>
      </c>
      <c r="C95" s="132"/>
      <c r="D95" s="148"/>
      <c r="E95" s="148"/>
      <c r="F95" s="148"/>
      <c r="G95" s="148"/>
      <c r="H95" s="148"/>
      <c r="I95" s="148"/>
      <c r="J95" s="148"/>
      <c r="K95" s="148"/>
      <c r="L95" s="149"/>
      <c r="M95" s="147"/>
      <c r="N95" s="148"/>
      <c r="O95" s="148"/>
      <c r="P95" s="148"/>
      <c r="Q95" s="148"/>
      <c r="R95" s="148"/>
      <c r="S95" s="148"/>
      <c r="T95" s="148"/>
      <c r="U95" s="149"/>
      <c r="V95" s="150">
        <f t="shared" ref="V95:AB95" si="121">V96-AW96</f>
        <v>-83.169405897438025</v>
      </c>
      <c r="W95" s="151">
        <f t="shared" si="121"/>
        <v>-92.51940589743802</v>
      </c>
      <c r="X95" s="151">
        <f t="shared" si="121"/>
        <v>-92.01940589743802</v>
      </c>
      <c r="Y95" s="151">
        <f t="shared" si="121"/>
        <v>-91.51940589743802</v>
      </c>
      <c r="Z95" s="151">
        <f t="shared" si="121"/>
        <v>-91.01940589743802</v>
      </c>
      <c r="AA95" s="151">
        <f t="shared" si="121"/>
        <v>-90.51940589743802</v>
      </c>
      <c r="AB95" s="151">
        <f t="shared" si="121"/>
        <v>-90.01940589743802</v>
      </c>
      <c r="AC95" s="151">
        <f>AC96-BD96</f>
        <v>-89.51940589743802</v>
      </c>
      <c r="AD95" s="152">
        <f>AD96-BE96</f>
        <v>-89.01940589743802</v>
      </c>
      <c r="AE95" s="147"/>
      <c r="AF95" s="148"/>
      <c r="AG95" s="148"/>
      <c r="AH95" s="148"/>
      <c r="AI95" s="148"/>
      <c r="AJ95" s="148"/>
      <c r="AK95" s="148"/>
      <c r="AL95" s="148"/>
      <c r="AM95" s="149"/>
      <c r="AN95" s="148"/>
      <c r="AO95" s="148"/>
      <c r="AP95" s="148"/>
      <c r="AQ95" s="148"/>
      <c r="AR95" s="148"/>
      <c r="AS95" s="148"/>
      <c r="AT95" s="148"/>
      <c r="AU95" s="148"/>
      <c r="AV95" s="148"/>
      <c r="AW95" s="114"/>
      <c r="AX95" s="116"/>
      <c r="AY95" s="116"/>
      <c r="AZ95" s="116"/>
      <c r="BA95" s="116"/>
      <c r="BB95" s="116"/>
      <c r="BC95" s="116"/>
      <c r="BD95" s="116"/>
      <c r="BE95" s="117"/>
      <c r="BF95" s="196">
        <f>-121.5</f>
        <v>-121.5</v>
      </c>
      <c r="BG95" s="203" t="s">
        <v>101</v>
      </c>
    </row>
    <row r="96" spans="1:59" s="75" customFormat="1" x14ac:dyDescent="0.2">
      <c r="A96" s="168" t="s">
        <v>130</v>
      </c>
      <c r="B96" s="132" t="s">
        <v>4</v>
      </c>
      <c r="C96" s="132"/>
      <c r="D96" s="148"/>
      <c r="E96" s="148"/>
      <c r="F96" s="148"/>
      <c r="G96" s="148"/>
      <c r="H96" s="148"/>
      <c r="I96" s="148"/>
      <c r="J96" s="148"/>
      <c r="K96" s="148"/>
      <c r="L96" s="149"/>
      <c r="M96" s="147"/>
      <c r="N96" s="148"/>
      <c r="O96" s="148"/>
      <c r="P96" s="148"/>
      <c r="Q96" s="148"/>
      <c r="R96" s="148"/>
      <c r="S96" s="148"/>
      <c r="T96" s="148"/>
      <c r="U96" s="149"/>
      <c r="V96" s="147">
        <f t="shared" ref="V96:AA96" si="122">V80</f>
        <v>-81.639700043360193</v>
      </c>
      <c r="W96" s="148">
        <f t="shared" si="122"/>
        <v>-90.989700043360187</v>
      </c>
      <c r="X96" s="148">
        <f t="shared" si="122"/>
        <v>-90.489700043360187</v>
      </c>
      <c r="Y96" s="148">
        <f t="shared" si="122"/>
        <v>-89.989700043360187</v>
      </c>
      <c r="Z96" s="148">
        <f t="shared" si="122"/>
        <v>-89.489700043360187</v>
      </c>
      <c r="AA96" s="148">
        <f t="shared" si="122"/>
        <v>-88.989700043360187</v>
      </c>
      <c r="AB96" s="148">
        <f t="shared" ref="AB96" si="123">AB80</f>
        <v>-88.489700043360187</v>
      </c>
      <c r="AC96" s="148">
        <f>AC80</f>
        <v>-87.989700043360187</v>
      </c>
      <c r="AD96" s="149">
        <f>AD80</f>
        <v>-87.489700043360187</v>
      </c>
      <c r="AE96" s="147"/>
      <c r="AF96" s="148"/>
      <c r="AG96" s="148"/>
      <c r="AH96" s="148"/>
      <c r="AI96" s="148"/>
      <c r="AJ96" s="148"/>
      <c r="AK96" s="148"/>
      <c r="AL96" s="148"/>
      <c r="AM96" s="149"/>
      <c r="AN96" s="148"/>
      <c r="AO96" s="148"/>
      <c r="AP96" s="148"/>
      <c r="AQ96" s="148"/>
      <c r="AR96" s="148"/>
      <c r="AS96" s="148"/>
      <c r="AT96" s="148"/>
      <c r="AU96" s="148"/>
      <c r="AV96" s="148"/>
      <c r="AW96" s="118">
        <f t="shared" ref="AW96:BB96" si="124">AW44</f>
        <v>1.5297058540778354</v>
      </c>
      <c r="AX96" s="119">
        <f t="shared" si="124"/>
        <v>1.5297058540778354</v>
      </c>
      <c r="AY96" s="119">
        <f t="shared" si="124"/>
        <v>1.5297058540778354</v>
      </c>
      <c r="AZ96" s="119">
        <f t="shared" si="124"/>
        <v>1.5297058540778354</v>
      </c>
      <c r="BA96" s="119">
        <f t="shared" si="124"/>
        <v>1.5297058540778354</v>
      </c>
      <c r="BB96" s="119">
        <f t="shared" si="124"/>
        <v>1.5297058540778354</v>
      </c>
      <c r="BC96" s="119">
        <f t="shared" ref="BC96" si="125">BC44</f>
        <v>1.5297058540778354</v>
      </c>
      <c r="BD96" s="119">
        <f>BD44</f>
        <v>1.5297058540778354</v>
      </c>
      <c r="BE96" s="120">
        <f>BE44</f>
        <v>1.5297058540778354</v>
      </c>
      <c r="BF96" s="197"/>
      <c r="BG96" s="205"/>
    </row>
    <row r="97" spans="1:59" s="75" customFormat="1" x14ac:dyDescent="0.2">
      <c r="A97" s="167" t="s">
        <v>131</v>
      </c>
      <c r="B97" s="132" t="s">
        <v>4</v>
      </c>
      <c r="C97" s="132"/>
      <c r="D97" s="148"/>
      <c r="E97" s="148"/>
      <c r="F97" s="148"/>
      <c r="G97" s="148"/>
      <c r="H97" s="148"/>
      <c r="I97" s="148"/>
      <c r="J97" s="148"/>
      <c r="K97" s="148"/>
      <c r="L97" s="149"/>
      <c r="M97" s="147"/>
      <c r="N97" s="148"/>
      <c r="O97" s="148"/>
      <c r="P97" s="148"/>
      <c r="Q97" s="148"/>
      <c r="R97" s="148"/>
      <c r="S97" s="148"/>
      <c r="T97" s="148"/>
      <c r="U97" s="149"/>
      <c r="V97" s="147">
        <f t="shared" ref="V97:AB97" si="126">V96+AW96</f>
        <v>-80.109994189282361</v>
      </c>
      <c r="W97" s="148">
        <f t="shared" si="126"/>
        <v>-89.459994189282355</v>
      </c>
      <c r="X97" s="148">
        <f t="shared" si="126"/>
        <v>-88.959994189282355</v>
      </c>
      <c r="Y97" s="148">
        <f t="shared" si="126"/>
        <v>-88.459994189282355</v>
      </c>
      <c r="Z97" s="148">
        <f t="shared" si="126"/>
        <v>-87.959994189282355</v>
      </c>
      <c r="AA97" s="148">
        <f t="shared" si="126"/>
        <v>-87.459994189282355</v>
      </c>
      <c r="AB97" s="148">
        <f t="shared" si="126"/>
        <v>-86.959994189282355</v>
      </c>
      <c r="AC97" s="148">
        <f>AC96+BD96</f>
        <v>-86.459994189282355</v>
      </c>
      <c r="AD97" s="149">
        <f>AD96+BE96</f>
        <v>-85.959994189282355</v>
      </c>
      <c r="AE97" s="147"/>
      <c r="AF97" s="148"/>
      <c r="AG97" s="148"/>
      <c r="AH97" s="148"/>
      <c r="AI97" s="148"/>
      <c r="AJ97" s="148"/>
      <c r="AK97" s="148"/>
      <c r="AL97" s="148"/>
      <c r="AM97" s="149"/>
      <c r="AN97" s="148"/>
      <c r="AO97" s="148"/>
      <c r="AP97" s="148"/>
      <c r="AQ97" s="148"/>
      <c r="AR97" s="148"/>
      <c r="AS97" s="148"/>
      <c r="AT97" s="148"/>
      <c r="AU97" s="148"/>
      <c r="AV97" s="148"/>
      <c r="AW97" s="114"/>
      <c r="AX97" s="116"/>
      <c r="AY97" s="116"/>
      <c r="AZ97" s="116"/>
      <c r="BA97" s="116"/>
      <c r="BB97" s="116"/>
      <c r="BC97" s="116"/>
      <c r="BD97" s="116"/>
      <c r="BE97" s="117"/>
      <c r="BF97" s="197"/>
      <c r="BG97" s="205"/>
    </row>
    <row r="98" spans="1:59" s="75" customFormat="1" x14ac:dyDescent="0.2">
      <c r="A98" s="2"/>
      <c r="B98" s="73"/>
      <c r="C98" s="73"/>
      <c r="D98" s="26"/>
      <c r="E98" s="26"/>
      <c r="F98" s="26"/>
      <c r="G98" s="26"/>
      <c r="H98" s="26"/>
      <c r="I98" s="26"/>
      <c r="J98" s="26"/>
      <c r="K98" s="26"/>
      <c r="L98" s="45"/>
      <c r="M98" s="59"/>
      <c r="N98" s="26"/>
      <c r="O98" s="26"/>
      <c r="P98" s="26"/>
      <c r="Q98" s="26"/>
      <c r="R98" s="26"/>
      <c r="S98" s="26"/>
      <c r="T98" s="26"/>
      <c r="U98" s="45"/>
      <c r="V98" s="59"/>
      <c r="W98" s="26"/>
      <c r="X98" s="26"/>
      <c r="Y98" s="26"/>
      <c r="Z98" s="26"/>
      <c r="AA98" s="26"/>
      <c r="AB98" s="26"/>
      <c r="AC98" s="26"/>
      <c r="AD98" s="45"/>
      <c r="AE98" s="59"/>
      <c r="AF98" s="26"/>
      <c r="AG98" s="26"/>
      <c r="AH98" s="26"/>
      <c r="AI98" s="26"/>
      <c r="AJ98" s="26"/>
      <c r="AK98" s="26"/>
      <c r="AL98" s="26"/>
      <c r="AM98" s="45"/>
      <c r="AN98" s="26"/>
      <c r="AO98" s="26"/>
      <c r="AP98" s="26"/>
      <c r="AQ98" s="26"/>
      <c r="AR98" s="26"/>
      <c r="AS98" s="26"/>
      <c r="AT98" s="26"/>
      <c r="AU98" s="26"/>
      <c r="AV98" s="26"/>
      <c r="AW98" s="127"/>
      <c r="AX98" s="128"/>
      <c r="AY98" s="128"/>
      <c r="AZ98" s="128"/>
      <c r="BA98" s="128"/>
      <c r="BB98" s="128"/>
      <c r="BC98" s="128"/>
      <c r="BD98" s="128"/>
      <c r="BE98" s="129"/>
      <c r="BF98" s="200"/>
      <c r="BG98" s="205"/>
    </row>
    <row r="99" spans="1:59" s="75" customFormat="1" x14ac:dyDescent="0.2">
      <c r="A99" s="167" t="s">
        <v>132</v>
      </c>
      <c r="B99" s="132" t="s">
        <v>4</v>
      </c>
      <c r="C99" s="132"/>
      <c r="D99" s="148"/>
      <c r="E99" s="148"/>
      <c r="F99" s="148"/>
      <c r="G99" s="148"/>
      <c r="H99" s="148"/>
      <c r="I99" s="148"/>
      <c r="J99" s="148"/>
      <c r="K99" s="148"/>
      <c r="L99" s="149"/>
      <c r="M99" s="147"/>
      <c r="N99" s="148"/>
      <c r="O99" s="148"/>
      <c r="P99" s="148"/>
      <c r="Q99" s="148"/>
      <c r="R99" s="148"/>
      <c r="S99" s="148"/>
      <c r="T99" s="148"/>
      <c r="U99" s="149"/>
      <c r="V99" s="147"/>
      <c r="W99" s="148"/>
      <c r="X99" s="148"/>
      <c r="Y99" s="148"/>
      <c r="Z99" s="148"/>
      <c r="AA99" s="148"/>
      <c r="AB99" s="148"/>
      <c r="AC99" s="148"/>
      <c r="AD99" s="149"/>
      <c r="AE99" s="150">
        <f t="shared" ref="AE99:AK99" si="127">AE100-AW100</f>
        <v>-83.169405897438025</v>
      </c>
      <c r="AF99" s="151">
        <f t="shared" si="127"/>
        <v>-116.51940589743802</v>
      </c>
      <c r="AG99" s="151">
        <f t="shared" si="127"/>
        <v>-116.01940589743802</v>
      </c>
      <c r="AH99" s="151">
        <f t="shared" si="127"/>
        <v>-115.51940589743802</v>
      </c>
      <c r="AI99" s="151">
        <f t="shared" si="127"/>
        <v>-115.01940589743802</v>
      </c>
      <c r="AJ99" s="151">
        <f t="shared" si="127"/>
        <v>-114.51940589743802</v>
      </c>
      <c r="AK99" s="151">
        <f t="shared" si="127"/>
        <v>-114.01940589743802</v>
      </c>
      <c r="AL99" s="151">
        <f>AL100-BD100</f>
        <v>-113.51940589743802</v>
      </c>
      <c r="AM99" s="152">
        <f>AM100-BE100</f>
        <v>-113.01940589743802</v>
      </c>
      <c r="AN99" s="148"/>
      <c r="AO99" s="148"/>
      <c r="AP99" s="148"/>
      <c r="AQ99" s="148"/>
      <c r="AR99" s="148"/>
      <c r="AS99" s="148"/>
      <c r="AT99" s="148"/>
      <c r="AU99" s="148"/>
      <c r="AV99" s="148"/>
      <c r="AW99" s="114"/>
      <c r="AX99" s="116"/>
      <c r="AY99" s="116"/>
      <c r="AZ99" s="116"/>
      <c r="BA99" s="116"/>
      <c r="BB99" s="116"/>
      <c r="BC99" s="116"/>
      <c r="BD99" s="116"/>
      <c r="BE99" s="117"/>
      <c r="BF99" s="196">
        <f>-121.5</f>
        <v>-121.5</v>
      </c>
      <c r="BG99" s="203" t="s">
        <v>101</v>
      </c>
    </row>
    <row r="100" spans="1:59" s="75" customFormat="1" x14ac:dyDescent="0.2">
      <c r="A100" s="168" t="s">
        <v>133</v>
      </c>
      <c r="B100" s="132" t="s">
        <v>4</v>
      </c>
      <c r="C100" s="132"/>
      <c r="D100" s="148"/>
      <c r="E100" s="148"/>
      <c r="F100" s="148"/>
      <c r="G100" s="148"/>
      <c r="H100" s="148"/>
      <c r="I100" s="148"/>
      <c r="J100" s="148"/>
      <c r="K100" s="148"/>
      <c r="L100" s="149"/>
      <c r="M100" s="147"/>
      <c r="N100" s="148"/>
      <c r="O100" s="148"/>
      <c r="P100" s="148"/>
      <c r="Q100" s="148"/>
      <c r="R100" s="148"/>
      <c r="S100" s="148"/>
      <c r="T100" s="148"/>
      <c r="U100" s="149"/>
      <c r="V100" s="147"/>
      <c r="W100" s="148"/>
      <c r="X100" s="148"/>
      <c r="Y100" s="148"/>
      <c r="Z100" s="148"/>
      <c r="AA100" s="148"/>
      <c r="AB100" s="148"/>
      <c r="AC100" s="148"/>
      <c r="AD100" s="149"/>
      <c r="AE100" s="147">
        <f t="shared" ref="AE100:AJ100" si="128">AE80</f>
        <v>-81.639700043360193</v>
      </c>
      <c r="AF100" s="148">
        <f t="shared" si="128"/>
        <v>-114.98970004336019</v>
      </c>
      <c r="AG100" s="148">
        <f t="shared" si="128"/>
        <v>-114.48970004336019</v>
      </c>
      <c r="AH100" s="148">
        <f t="shared" si="128"/>
        <v>-113.98970004336019</v>
      </c>
      <c r="AI100" s="148">
        <f t="shared" si="128"/>
        <v>-113.48970004336019</v>
      </c>
      <c r="AJ100" s="148">
        <f t="shared" si="128"/>
        <v>-112.98970004336019</v>
      </c>
      <c r="AK100" s="148">
        <f t="shared" ref="AK100" si="129">AK80</f>
        <v>-112.48970004336019</v>
      </c>
      <c r="AL100" s="148">
        <f>AL80</f>
        <v>-111.98970004336019</v>
      </c>
      <c r="AM100" s="149">
        <f>AM80</f>
        <v>-111.48970004336019</v>
      </c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18">
        <f t="shared" ref="AW100:BB100" si="130">AW48</f>
        <v>1.5297058540778354</v>
      </c>
      <c r="AX100" s="119">
        <f t="shared" si="130"/>
        <v>1.5297058540778354</v>
      </c>
      <c r="AY100" s="119">
        <f t="shared" si="130"/>
        <v>1.5297058540778354</v>
      </c>
      <c r="AZ100" s="119">
        <f t="shared" si="130"/>
        <v>1.5297058540778354</v>
      </c>
      <c r="BA100" s="119">
        <f t="shared" si="130"/>
        <v>1.5297058540778354</v>
      </c>
      <c r="BB100" s="119">
        <f t="shared" si="130"/>
        <v>1.5297058540778354</v>
      </c>
      <c r="BC100" s="119">
        <f t="shared" ref="BC100" si="131">BC48</f>
        <v>1.5297058540778354</v>
      </c>
      <c r="BD100" s="119">
        <f>BD48</f>
        <v>1.5297058540778354</v>
      </c>
      <c r="BE100" s="120">
        <f>BE48</f>
        <v>1.5297058540778354</v>
      </c>
      <c r="BF100" s="197"/>
      <c r="BG100" s="205"/>
    </row>
    <row r="101" spans="1:59" s="75" customFormat="1" x14ac:dyDescent="0.2">
      <c r="A101" s="167" t="s">
        <v>134</v>
      </c>
      <c r="B101" s="132" t="s">
        <v>4</v>
      </c>
      <c r="C101" s="132"/>
      <c r="D101" s="148"/>
      <c r="E101" s="148"/>
      <c r="F101" s="148"/>
      <c r="G101" s="148"/>
      <c r="H101" s="148"/>
      <c r="I101" s="148"/>
      <c r="J101" s="148"/>
      <c r="K101" s="148"/>
      <c r="L101" s="149"/>
      <c r="M101" s="147"/>
      <c r="N101" s="148"/>
      <c r="O101" s="148"/>
      <c r="P101" s="148"/>
      <c r="Q101" s="148"/>
      <c r="R101" s="148"/>
      <c r="S101" s="148"/>
      <c r="T101" s="148"/>
      <c r="U101" s="149"/>
      <c r="V101" s="147"/>
      <c r="W101" s="148"/>
      <c r="X101" s="148"/>
      <c r="Y101" s="148"/>
      <c r="Z101" s="148"/>
      <c r="AA101" s="148"/>
      <c r="AB101" s="148"/>
      <c r="AC101" s="148"/>
      <c r="AD101" s="149"/>
      <c r="AE101" s="147">
        <f t="shared" ref="AE101:AK101" si="132">AE100+AW100</f>
        <v>-80.109994189282361</v>
      </c>
      <c r="AF101" s="148">
        <f t="shared" si="132"/>
        <v>-113.45999418928236</v>
      </c>
      <c r="AG101" s="148">
        <f t="shared" si="132"/>
        <v>-112.95999418928236</v>
      </c>
      <c r="AH101" s="148">
        <f t="shared" si="132"/>
        <v>-112.45999418928236</v>
      </c>
      <c r="AI101" s="148">
        <f t="shared" si="132"/>
        <v>-111.95999418928236</v>
      </c>
      <c r="AJ101" s="148">
        <f t="shared" si="132"/>
        <v>-111.45999418928236</v>
      </c>
      <c r="AK101" s="148">
        <f t="shared" si="132"/>
        <v>-110.95999418928236</v>
      </c>
      <c r="AL101" s="148">
        <f>AL100+BD100</f>
        <v>-110.45999418928236</v>
      </c>
      <c r="AM101" s="149">
        <f>AM100+BE100</f>
        <v>-109.95999418928236</v>
      </c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14"/>
      <c r="AX101" s="116"/>
      <c r="AY101" s="116"/>
      <c r="AZ101" s="116"/>
      <c r="BA101" s="116"/>
      <c r="BB101" s="116"/>
      <c r="BC101" s="116"/>
      <c r="BD101" s="116"/>
      <c r="BE101" s="117"/>
      <c r="BF101" s="198"/>
      <c r="BG101" s="205"/>
    </row>
    <row r="102" spans="1:59" s="75" customFormat="1" x14ac:dyDescent="0.2">
      <c r="A102" s="2"/>
      <c r="B102" s="154"/>
      <c r="C102" s="154"/>
      <c r="D102" s="153"/>
      <c r="E102" s="153"/>
      <c r="F102" s="153"/>
      <c r="G102" s="153"/>
      <c r="H102" s="153"/>
      <c r="I102" s="153"/>
      <c r="J102" s="153"/>
      <c r="K102" s="153"/>
      <c r="L102" s="154"/>
      <c r="M102" s="2"/>
      <c r="N102" s="153"/>
      <c r="O102" s="153"/>
      <c r="P102" s="153"/>
      <c r="Q102" s="153"/>
      <c r="R102" s="153"/>
      <c r="S102" s="153"/>
      <c r="T102" s="153"/>
      <c r="U102" s="154"/>
      <c r="V102" s="2"/>
      <c r="W102" s="153"/>
      <c r="X102" s="153"/>
      <c r="Y102" s="153"/>
      <c r="Z102" s="153"/>
      <c r="AA102" s="153"/>
      <c r="AB102" s="153"/>
      <c r="AC102" s="153"/>
      <c r="AD102" s="154"/>
      <c r="AE102" s="2"/>
      <c r="AF102" s="153"/>
      <c r="AG102" s="153"/>
      <c r="AH102" s="153"/>
      <c r="AI102" s="153"/>
      <c r="AJ102" s="153"/>
      <c r="AK102" s="153"/>
      <c r="AL102" s="153"/>
      <c r="AM102" s="154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2"/>
      <c r="AX102" s="153"/>
      <c r="AY102" s="153"/>
      <c r="AZ102" s="153"/>
      <c r="BA102" s="153"/>
      <c r="BB102" s="153"/>
      <c r="BC102" s="153"/>
      <c r="BD102" s="153"/>
      <c r="BE102" s="154"/>
      <c r="BF102" s="200"/>
      <c r="BG102" s="205"/>
    </row>
    <row r="103" spans="1:59" s="75" customFormat="1" x14ac:dyDescent="0.2">
      <c r="A103" s="167" t="s">
        <v>81</v>
      </c>
      <c r="B103" s="209" t="s">
        <v>72</v>
      </c>
      <c r="C103" s="132"/>
      <c r="D103" s="151">
        <f t="shared" ref="D103:J103" si="133">D104-AW104</f>
        <v>-54.882850773163085</v>
      </c>
      <c r="E103" s="151">
        <f t="shared" si="133"/>
        <v>-64.436764210879829</v>
      </c>
      <c r="F103" s="151">
        <f t="shared" si="133"/>
        <v>-63.936764210879822</v>
      </c>
      <c r="G103" s="151">
        <f t="shared" si="133"/>
        <v>-63.436764210879822</v>
      </c>
      <c r="H103" s="151">
        <f t="shared" si="133"/>
        <v>-62.936764210879822</v>
      </c>
      <c r="I103" s="151">
        <f t="shared" si="133"/>
        <v>-62.436764210879822</v>
      </c>
      <c r="J103" s="151">
        <f t="shared" si="133"/>
        <v>-61.936764210879822</v>
      </c>
      <c r="K103" s="151">
        <f>K104-BD104</f>
        <v>-61.436764210879836</v>
      </c>
      <c r="L103" s="152">
        <f>L104-BE104</f>
        <v>-60.936764210879822</v>
      </c>
      <c r="M103" s="148"/>
      <c r="N103" s="148"/>
      <c r="O103" s="148"/>
      <c r="P103" s="148"/>
      <c r="Q103" s="148"/>
      <c r="R103" s="148"/>
      <c r="S103" s="148"/>
      <c r="T103" s="148"/>
      <c r="U103" s="148"/>
      <c r="V103" s="113"/>
      <c r="W103" s="155"/>
      <c r="X103" s="155"/>
      <c r="Y103" s="155"/>
      <c r="Z103" s="155"/>
      <c r="AA103" s="155"/>
      <c r="AB103" s="155"/>
      <c r="AC103" s="155"/>
      <c r="AD103" s="156"/>
      <c r="AE103" s="113"/>
      <c r="AF103" s="155"/>
      <c r="AG103" s="155"/>
      <c r="AH103" s="155"/>
      <c r="AI103" s="155"/>
      <c r="AJ103" s="155"/>
      <c r="AK103" s="155"/>
      <c r="AL103" s="155"/>
      <c r="AM103" s="156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13"/>
      <c r="AX103" s="155"/>
      <c r="AY103" s="155"/>
      <c r="AZ103" s="155"/>
      <c r="BA103" s="155"/>
      <c r="BB103" s="155"/>
      <c r="BC103" s="155"/>
      <c r="BD103" s="155"/>
      <c r="BE103" s="156"/>
      <c r="BF103" s="196">
        <f>-115.5+10*LOG(D7*12)</f>
        <v>-87.632485778544378</v>
      </c>
      <c r="BG103" s="203" t="s">
        <v>136</v>
      </c>
    </row>
    <row r="104" spans="1:59" s="75" customFormat="1" x14ac:dyDescent="0.2">
      <c r="A104" s="168" t="s">
        <v>82</v>
      </c>
      <c r="B104" s="209" t="s">
        <v>72</v>
      </c>
      <c r="C104" s="132"/>
      <c r="D104" s="148">
        <f>D82</f>
        <v>-53.358258970322318</v>
      </c>
      <c r="E104" s="148">
        <f t="shared" ref="E104:L104" si="134">E82</f>
        <v>-62.909801802762026</v>
      </c>
      <c r="F104" s="148">
        <f t="shared" si="134"/>
        <v>-62.409801802762026</v>
      </c>
      <c r="G104" s="148">
        <f t="shared" si="134"/>
        <v>-61.909801802762026</v>
      </c>
      <c r="H104" s="148">
        <f t="shared" si="134"/>
        <v>-61.409801802762026</v>
      </c>
      <c r="I104" s="148">
        <f t="shared" si="134"/>
        <v>-60.909801802762026</v>
      </c>
      <c r="J104" s="148">
        <f t="shared" ref="J104" si="135">J82</f>
        <v>-60.409801802762026</v>
      </c>
      <c r="K104" s="148">
        <f t="shared" si="134"/>
        <v>-59.90980180276204</v>
      </c>
      <c r="L104" s="149">
        <f t="shared" si="134"/>
        <v>-59.409801802762026</v>
      </c>
      <c r="M104" s="148"/>
      <c r="N104" s="148"/>
      <c r="O104" s="148"/>
      <c r="P104" s="148"/>
      <c r="Q104" s="148"/>
      <c r="R104" s="148"/>
      <c r="S104" s="148"/>
      <c r="T104" s="148"/>
      <c r="U104" s="148"/>
      <c r="V104" s="113"/>
      <c r="W104" s="155"/>
      <c r="X104" s="155"/>
      <c r="Y104" s="155"/>
      <c r="Z104" s="155"/>
      <c r="AA104" s="155"/>
      <c r="AB104" s="155"/>
      <c r="AC104" s="155"/>
      <c r="AD104" s="156"/>
      <c r="AE104" s="113"/>
      <c r="AF104" s="155"/>
      <c r="AG104" s="155"/>
      <c r="AH104" s="155"/>
      <c r="AI104" s="155"/>
      <c r="AJ104" s="155"/>
      <c r="AK104" s="155"/>
      <c r="AL104" s="155"/>
      <c r="AM104" s="156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18">
        <f t="shared" ref="AW104:BB104" si="136">AW52</f>
        <v>1.5245918028407657</v>
      </c>
      <c r="AX104" s="119">
        <f t="shared" si="136"/>
        <v>1.5269624081177979</v>
      </c>
      <c r="AY104" s="119">
        <f t="shared" si="136"/>
        <v>1.5269624081177979</v>
      </c>
      <c r="AZ104" s="119">
        <f t="shared" si="136"/>
        <v>1.5269624081177979</v>
      </c>
      <c r="BA104" s="119">
        <f t="shared" si="136"/>
        <v>1.5269624081177979</v>
      </c>
      <c r="BB104" s="119">
        <f t="shared" si="136"/>
        <v>1.5269624081177979</v>
      </c>
      <c r="BC104" s="119">
        <f t="shared" ref="BC104" si="137">BC52</f>
        <v>1.5269624081177979</v>
      </c>
      <c r="BD104" s="119">
        <f>BD52</f>
        <v>1.5269624081177979</v>
      </c>
      <c r="BE104" s="120">
        <f>BE52</f>
        <v>1.5269624081177979</v>
      </c>
      <c r="BF104" s="197"/>
      <c r="BG104" s="205"/>
    </row>
    <row r="105" spans="1:59" s="75" customFormat="1" x14ac:dyDescent="0.2">
      <c r="A105" s="167" t="s">
        <v>83</v>
      </c>
      <c r="B105" s="209" t="s">
        <v>72</v>
      </c>
      <c r="C105" s="132"/>
      <c r="D105" s="151">
        <f t="shared" ref="D105:J105" si="138">D104+AW104</f>
        <v>-51.833667167481551</v>
      </c>
      <c r="E105" s="151">
        <f t="shared" si="138"/>
        <v>-61.382839394644229</v>
      </c>
      <c r="F105" s="151">
        <f t="shared" si="138"/>
        <v>-60.882839394644229</v>
      </c>
      <c r="G105" s="151">
        <f t="shared" si="138"/>
        <v>-60.382839394644229</v>
      </c>
      <c r="H105" s="151">
        <f t="shared" si="138"/>
        <v>-59.882839394644229</v>
      </c>
      <c r="I105" s="151">
        <f t="shared" si="138"/>
        <v>-59.382839394644229</v>
      </c>
      <c r="J105" s="151">
        <f t="shared" si="138"/>
        <v>-58.882839394644229</v>
      </c>
      <c r="K105" s="151">
        <f>K104+BC104</f>
        <v>-58.382839394644243</v>
      </c>
      <c r="L105" s="152">
        <f>L104+BD104</f>
        <v>-57.882839394644229</v>
      </c>
      <c r="M105" s="148"/>
      <c r="N105" s="148"/>
      <c r="O105" s="148"/>
      <c r="P105" s="148"/>
      <c r="Q105" s="148"/>
      <c r="R105" s="148"/>
      <c r="S105" s="148"/>
      <c r="T105" s="148"/>
      <c r="U105" s="148"/>
      <c r="V105" s="113"/>
      <c r="W105" s="155"/>
      <c r="X105" s="155"/>
      <c r="Y105" s="155"/>
      <c r="Z105" s="155"/>
      <c r="AA105" s="155"/>
      <c r="AB105" s="155"/>
      <c r="AC105" s="155"/>
      <c r="AD105" s="156"/>
      <c r="AE105" s="113"/>
      <c r="AF105" s="155"/>
      <c r="AG105" s="155"/>
      <c r="AH105" s="155"/>
      <c r="AI105" s="155"/>
      <c r="AJ105" s="155"/>
      <c r="AK105" s="155"/>
      <c r="AL105" s="155"/>
      <c r="AM105" s="156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13"/>
      <c r="AX105" s="155"/>
      <c r="AY105" s="155"/>
      <c r="AZ105" s="155"/>
      <c r="BA105" s="155"/>
      <c r="BB105" s="155"/>
      <c r="BC105" s="155"/>
      <c r="BD105" s="155"/>
      <c r="BE105" s="156"/>
      <c r="BF105" s="196">
        <v>-50</v>
      </c>
      <c r="BG105" s="203" t="s">
        <v>98</v>
      </c>
    </row>
    <row r="106" spans="1:59" s="75" customFormat="1" x14ac:dyDescent="0.2">
      <c r="A106" s="2"/>
      <c r="B106" s="154"/>
      <c r="C106" s="154"/>
      <c r="D106" s="153"/>
      <c r="E106" s="153"/>
      <c r="F106" s="153"/>
      <c r="G106" s="153"/>
      <c r="H106" s="153"/>
      <c r="I106" s="153"/>
      <c r="J106" s="153"/>
      <c r="K106" s="153"/>
      <c r="L106" s="154"/>
      <c r="M106" s="2"/>
      <c r="N106" s="153"/>
      <c r="O106" s="153"/>
      <c r="P106" s="153"/>
      <c r="Q106" s="153"/>
      <c r="R106" s="153"/>
      <c r="S106" s="153"/>
      <c r="T106" s="153"/>
      <c r="U106" s="154"/>
      <c r="V106" s="2"/>
      <c r="W106" s="153"/>
      <c r="X106" s="153"/>
      <c r="Y106" s="153"/>
      <c r="Z106" s="153"/>
      <c r="AA106" s="153"/>
      <c r="AB106" s="153"/>
      <c r="AC106" s="153"/>
      <c r="AD106" s="154"/>
      <c r="AE106" s="2"/>
      <c r="AF106" s="153"/>
      <c r="AG106" s="153"/>
      <c r="AH106" s="153"/>
      <c r="AI106" s="153"/>
      <c r="AJ106" s="153"/>
      <c r="AK106" s="153"/>
      <c r="AL106" s="153"/>
      <c r="AM106" s="154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2"/>
      <c r="AX106" s="153"/>
      <c r="AY106" s="153"/>
      <c r="AZ106" s="153"/>
      <c r="BA106" s="153"/>
      <c r="BB106" s="153"/>
      <c r="BC106" s="153"/>
      <c r="BD106" s="153"/>
      <c r="BE106" s="154"/>
      <c r="BF106" s="200"/>
      <c r="BG106" s="205"/>
    </row>
    <row r="107" spans="1:59" s="75" customFormat="1" x14ac:dyDescent="0.2">
      <c r="A107" s="167" t="s">
        <v>84</v>
      </c>
      <c r="B107" s="209" t="s">
        <v>72</v>
      </c>
      <c r="C107" s="132"/>
      <c r="D107" s="148"/>
      <c r="E107" s="148"/>
      <c r="F107" s="148"/>
      <c r="G107" s="148"/>
      <c r="H107" s="148"/>
      <c r="I107" s="148"/>
      <c r="J107" s="148"/>
      <c r="K107" s="148"/>
      <c r="L107" s="148"/>
      <c r="M107" s="150">
        <f>M108-AW108</f>
        <v>-54.882850773163085</v>
      </c>
      <c r="N107" s="151">
        <f t="shared" ref="N107:U107" si="139">N108-AX108</f>
        <v>-83.861177365147725</v>
      </c>
      <c r="O107" s="151">
        <f t="shared" si="139"/>
        <v>-83.361177365147725</v>
      </c>
      <c r="P107" s="151">
        <f t="shared" si="139"/>
        <v>-82.861177365147725</v>
      </c>
      <c r="Q107" s="151">
        <f t="shared" si="139"/>
        <v>-82.361177365147725</v>
      </c>
      <c r="R107" s="151">
        <f t="shared" si="139"/>
        <v>-81.861177365147725</v>
      </c>
      <c r="S107" s="151">
        <f t="shared" si="139"/>
        <v>-81.361177365147725</v>
      </c>
      <c r="T107" s="151">
        <f t="shared" si="139"/>
        <v>-80.861177365147725</v>
      </c>
      <c r="U107" s="152">
        <f t="shared" si="139"/>
        <v>-80.361177365147697</v>
      </c>
      <c r="V107" s="113"/>
      <c r="W107" s="155"/>
      <c r="X107" s="155"/>
      <c r="Y107" s="155"/>
      <c r="Z107" s="155"/>
      <c r="AA107" s="155"/>
      <c r="AB107" s="155"/>
      <c r="AC107" s="155"/>
      <c r="AD107" s="156"/>
      <c r="AE107" s="113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13"/>
      <c r="AX107" s="155"/>
      <c r="AY107" s="155"/>
      <c r="AZ107" s="155"/>
      <c r="BA107" s="155"/>
      <c r="BB107" s="155"/>
      <c r="BC107" s="155"/>
      <c r="BD107" s="155"/>
      <c r="BE107" s="156"/>
      <c r="BF107" s="196">
        <f>-115.5+10*LOG(D7*12)</f>
        <v>-87.632485778544378</v>
      </c>
      <c r="BG107" s="203" t="s">
        <v>136</v>
      </c>
    </row>
    <row r="108" spans="1:59" s="75" customFormat="1" x14ac:dyDescent="0.2">
      <c r="A108" s="168" t="s">
        <v>85</v>
      </c>
      <c r="B108" s="209" t="s">
        <v>72</v>
      </c>
      <c r="C108" s="132"/>
      <c r="D108" s="148"/>
      <c r="E108" s="148"/>
      <c r="F108" s="148"/>
      <c r="G108" s="148"/>
      <c r="H108" s="148"/>
      <c r="I108" s="148"/>
      <c r="J108" s="148"/>
      <c r="K108" s="148"/>
      <c r="L108" s="148"/>
      <c r="M108" s="147">
        <f t="shared" ref="M108:R108" si="140">M82</f>
        <v>-53.358258970322318</v>
      </c>
      <c r="N108" s="148">
        <f t="shared" si="140"/>
        <v>-82.357837197539737</v>
      </c>
      <c r="O108" s="148">
        <f t="shared" si="140"/>
        <v>-81.857837197539737</v>
      </c>
      <c r="P108" s="148">
        <f t="shared" si="140"/>
        <v>-81.357837197539737</v>
      </c>
      <c r="Q108" s="148">
        <f t="shared" si="140"/>
        <v>-80.857837197539737</v>
      </c>
      <c r="R108" s="148">
        <f t="shared" si="140"/>
        <v>-80.357837197539737</v>
      </c>
      <c r="S108" s="148">
        <f t="shared" ref="S108" si="141">S82</f>
        <v>-79.857837197539737</v>
      </c>
      <c r="T108" s="148">
        <f>T82</f>
        <v>-79.357837197539737</v>
      </c>
      <c r="U108" s="149">
        <f>U82</f>
        <v>-78.857837197539709</v>
      </c>
      <c r="V108" s="113"/>
      <c r="W108" s="155"/>
      <c r="X108" s="155"/>
      <c r="Y108" s="155"/>
      <c r="Z108" s="155"/>
      <c r="AA108" s="155"/>
      <c r="AB108" s="155"/>
      <c r="AC108" s="155"/>
      <c r="AD108" s="156"/>
      <c r="AE108" s="113"/>
      <c r="AF108" s="155"/>
      <c r="AG108" s="155"/>
      <c r="AH108" s="155"/>
      <c r="AI108" s="155"/>
      <c r="AJ108" s="155"/>
      <c r="AK108" s="155"/>
      <c r="AL108" s="155"/>
      <c r="AM108" s="156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18">
        <f t="shared" ref="AW108:BB108" si="142">AW56</f>
        <v>1.5245918028407657</v>
      </c>
      <c r="AX108" s="119">
        <f t="shared" si="142"/>
        <v>1.5033401676079807</v>
      </c>
      <c r="AY108" s="119">
        <f t="shared" si="142"/>
        <v>1.5033401676079807</v>
      </c>
      <c r="AZ108" s="119">
        <f t="shared" si="142"/>
        <v>1.5033401676079807</v>
      </c>
      <c r="BA108" s="119">
        <f t="shared" si="142"/>
        <v>1.5033401676079807</v>
      </c>
      <c r="BB108" s="119">
        <f t="shared" si="142"/>
        <v>1.5033401676079807</v>
      </c>
      <c r="BC108" s="119">
        <f t="shared" ref="BC108" si="143">BC56</f>
        <v>1.5033401676079807</v>
      </c>
      <c r="BD108" s="119">
        <f>BD56</f>
        <v>1.5033401676079807</v>
      </c>
      <c r="BE108" s="120">
        <f>BE56</f>
        <v>1.5033401676079807</v>
      </c>
      <c r="BF108" s="197"/>
      <c r="BG108" s="205"/>
    </row>
    <row r="109" spans="1:59" s="75" customFormat="1" x14ac:dyDescent="0.2">
      <c r="A109" s="167" t="s">
        <v>86</v>
      </c>
      <c r="B109" s="209" t="s">
        <v>72</v>
      </c>
      <c r="C109" s="132"/>
      <c r="D109" s="148"/>
      <c r="E109" s="148"/>
      <c r="F109" s="148"/>
      <c r="G109" s="148"/>
      <c r="H109" s="148"/>
      <c r="I109" s="148"/>
      <c r="J109" s="148"/>
      <c r="K109" s="148"/>
      <c r="L109" s="148"/>
      <c r="M109" s="150">
        <f>M108+AW108</f>
        <v>-51.833667167481551</v>
      </c>
      <c r="N109" s="151">
        <f t="shared" ref="N109:U109" si="144">N108+AX108</f>
        <v>-80.85449702993175</v>
      </c>
      <c r="O109" s="151">
        <f t="shared" si="144"/>
        <v>-80.35449702993175</v>
      </c>
      <c r="P109" s="151">
        <f t="shared" si="144"/>
        <v>-79.85449702993175</v>
      </c>
      <c r="Q109" s="151">
        <f t="shared" si="144"/>
        <v>-79.35449702993175</v>
      </c>
      <c r="R109" s="151">
        <f t="shared" si="144"/>
        <v>-78.85449702993175</v>
      </c>
      <c r="S109" s="151">
        <f t="shared" si="144"/>
        <v>-78.35449702993175</v>
      </c>
      <c r="T109" s="151">
        <f t="shared" si="144"/>
        <v>-77.85449702993175</v>
      </c>
      <c r="U109" s="152">
        <f t="shared" si="144"/>
        <v>-77.354497029931721</v>
      </c>
      <c r="V109" s="113"/>
      <c r="W109" s="155"/>
      <c r="X109" s="155"/>
      <c r="Y109" s="155"/>
      <c r="Z109" s="155"/>
      <c r="AA109" s="155"/>
      <c r="AB109" s="155"/>
      <c r="AC109" s="155"/>
      <c r="AD109" s="156"/>
      <c r="AE109" s="113"/>
      <c r="AF109" s="155"/>
      <c r="AG109" s="155"/>
      <c r="AH109" s="155"/>
      <c r="AI109" s="155"/>
      <c r="AJ109" s="155"/>
      <c r="AK109" s="155"/>
      <c r="AL109" s="155"/>
      <c r="AM109" s="156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13"/>
      <c r="AX109" s="155"/>
      <c r="AY109" s="155"/>
      <c r="AZ109" s="155"/>
      <c r="BA109" s="155"/>
      <c r="BB109" s="155"/>
      <c r="BC109" s="155"/>
      <c r="BD109" s="155"/>
      <c r="BE109" s="156"/>
      <c r="BF109" s="196">
        <v>-50</v>
      </c>
      <c r="BG109" s="203" t="s">
        <v>98</v>
      </c>
    </row>
    <row r="110" spans="1:59" s="75" customFormat="1" x14ac:dyDescent="0.2">
      <c r="A110" s="2"/>
      <c r="B110" s="73"/>
      <c r="C110" s="73"/>
      <c r="D110" s="26"/>
      <c r="E110" s="26"/>
      <c r="F110" s="26"/>
      <c r="G110" s="26"/>
      <c r="H110" s="26"/>
      <c r="I110" s="26"/>
      <c r="J110" s="26"/>
      <c r="K110" s="26"/>
      <c r="L110" s="45"/>
      <c r="M110" s="59"/>
      <c r="N110" s="26"/>
      <c r="O110" s="26"/>
      <c r="P110" s="26"/>
      <c r="Q110" s="26"/>
      <c r="R110" s="26"/>
      <c r="S110" s="26"/>
      <c r="T110" s="26"/>
      <c r="U110" s="45"/>
      <c r="V110" s="2"/>
      <c r="W110" s="153"/>
      <c r="X110" s="153"/>
      <c r="Y110" s="153"/>
      <c r="Z110" s="153"/>
      <c r="AA110" s="153"/>
      <c r="AB110" s="153"/>
      <c r="AC110" s="153"/>
      <c r="AD110" s="154"/>
      <c r="AE110" s="2"/>
      <c r="AF110" s="153"/>
      <c r="AG110" s="153"/>
      <c r="AH110" s="153"/>
      <c r="AI110" s="153"/>
      <c r="AJ110" s="153"/>
      <c r="AK110" s="153"/>
      <c r="AL110" s="153"/>
      <c r="AM110" s="154"/>
      <c r="AN110"/>
      <c r="AO110" s="63"/>
      <c r="AP110" s="63"/>
      <c r="AQ110" s="63"/>
      <c r="AR110" s="63"/>
      <c r="AS110" s="63"/>
      <c r="AT110" s="63"/>
      <c r="AU110" s="63"/>
      <c r="AV110" s="65"/>
      <c r="AW110" s="2"/>
      <c r="AX110" s="153"/>
      <c r="AY110" s="153"/>
      <c r="AZ110" s="153"/>
      <c r="BA110" s="153"/>
      <c r="BB110" s="153"/>
      <c r="BC110" s="153"/>
      <c r="BD110" s="153"/>
      <c r="BE110" s="154"/>
      <c r="BF110" s="200"/>
      <c r="BG110" s="205"/>
    </row>
    <row r="111" spans="1:59" s="75" customFormat="1" x14ac:dyDescent="0.2">
      <c r="A111" s="167" t="s">
        <v>94</v>
      </c>
      <c r="B111" s="209" t="s">
        <v>4</v>
      </c>
      <c r="C111" s="132"/>
      <c r="D111" s="155"/>
      <c r="E111" s="155"/>
      <c r="F111" s="155"/>
      <c r="G111" s="155"/>
      <c r="H111" s="155"/>
      <c r="I111" s="155"/>
      <c r="J111" s="155"/>
      <c r="K111" s="155"/>
      <c r="L111" s="156"/>
      <c r="M111" s="113"/>
      <c r="N111" s="155"/>
      <c r="O111" s="155"/>
      <c r="P111" s="155"/>
      <c r="Q111" s="155"/>
      <c r="R111" s="155"/>
      <c r="S111" s="155"/>
      <c r="T111" s="155"/>
      <c r="U111" s="156"/>
      <c r="V111" s="113"/>
      <c r="W111" s="155"/>
      <c r="X111" s="155"/>
      <c r="Y111" s="155"/>
      <c r="Z111" s="155"/>
      <c r="AA111" s="155"/>
      <c r="AB111" s="155"/>
      <c r="AC111" s="155"/>
      <c r="AD111" s="156"/>
      <c r="AE111" s="147">
        <f t="shared" ref="AE111:AK111" si="145">AE112-AW112</f>
        <v>-6.6633307652783937</v>
      </c>
      <c r="AF111" s="148">
        <f t="shared" si="145"/>
        <v>-30.663330765278396</v>
      </c>
      <c r="AG111" s="148">
        <f t="shared" si="145"/>
        <v>-30.663330765278396</v>
      </c>
      <c r="AH111" s="148">
        <f t="shared" si="145"/>
        <v>-30.663330765278396</v>
      </c>
      <c r="AI111" s="148">
        <f t="shared" si="145"/>
        <v>-30.663330765278396</v>
      </c>
      <c r="AJ111" s="148">
        <f t="shared" si="145"/>
        <v>-30.663330765278396</v>
      </c>
      <c r="AK111" s="148">
        <f t="shared" si="145"/>
        <v>-30.663330765278396</v>
      </c>
      <c r="AL111" s="148">
        <f>AL112-BD112</f>
        <v>-30.663330765278396</v>
      </c>
      <c r="AM111" s="149">
        <f>AM112-BE112</f>
        <v>-30.663330765278396</v>
      </c>
      <c r="AN111" s="158">
        <f>IF(AE111&lt;0,CEILING(AE111,-1),CEILING(AE111,1))</f>
        <v>-7</v>
      </c>
      <c r="AO111" s="158">
        <f t="shared" ref="AO111:AV111" si="146">IF(AF111&lt;0,CEILING(AF111,-1),CEILING(AF111,1))</f>
        <v>-31</v>
      </c>
      <c r="AP111" s="158">
        <f t="shared" si="146"/>
        <v>-31</v>
      </c>
      <c r="AQ111" s="158">
        <f t="shared" si="146"/>
        <v>-31</v>
      </c>
      <c r="AR111" s="158">
        <f t="shared" si="146"/>
        <v>-31</v>
      </c>
      <c r="AS111" s="158">
        <f t="shared" si="146"/>
        <v>-31</v>
      </c>
      <c r="AT111" s="158">
        <f t="shared" si="146"/>
        <v>-31</v>
      </c>
      <c r="AU111" s="158">
        <f t="shared" si="146"/>
        <v>-31</v>
      </c>
      <c r="AV111" s="158">
        <f t="shared" si="146"/>
        <v>-31</v>
      </c>
      <c r="AW111" s="113"/>
      <c r="AX111" s="155"/>
      <c r="AY111" s="155"/>
      <c r="AZ111" s="155"/>
      <c r="BA111" s="155"/>
      <c r="BB111" s="155"/>
      <c r="BC111" s="155"/>
      <c r="BD111" s="155"/>
      <c r="BE111" s="156"/>
      <c r="BF111" s="201"/>
      <c r="BG111" s="165" t="s">
        <v>61</v>
      </c>
    </row>
    <row r="112" spans="1:59" s="75" customFormat="1" x14ac:dyDescent="0.2">
      <c r="A112" s="168" t="s">
        <v>93</v>
      </c>
      <c r="B112" s="209" t="s">
        <v>4</v>
      </c>
      <c r="C112" s="132"/>
      <c r="D112" s="155"/>
      <c r="E112" s="155"/>
      <c r="F112" s="155"/>
      <c r="G112" s="155"/>
      <c r="H112" s="155"/>
      <c r="I112" s="155"/>
      <c r="J112" s="155"/>
      <c r="K112" s="155"/>
      <c r="L112" s="156"/>
      <c r="M112" s="113"/>
      <c r="N112" s="155"/>
      <c r="O112" s="155"/>
      <c r="P112" s="155"/>
      <c r="Q112" s="155"/>
      <c r="R112" s="155"/>
      <c r="S112" s="155"/>
      <c r="T112" s="155"/>
      <c r="U112" s="156"/>
      <c r="V112" s="113"/>
      <c r="W112" s="155"/>
      <c r="X112" s="155"/>
      <c r="Y112" s="155"/>
      <c r="Z112" s="155"/>
      <c r="AA112" s="155"/>
      <c r="AB112" s="155"/>
      <c r="AC112" s="155"/>
      <c r="AD112" s="156"/>
      <c r="AE112" s="147">
        <f>AE81</f>
        <v>0</v>
      </c>
      <c r="AF112" s="148">
        <f t="shared" ref="AF112:AM112" si="147">AF81</f>
        <v>-24</v>
      </c>
      <c r="AG112" s="148">
        <f t="shared" si="147"/>
        <v>-24</v>
      </c>
      <c r="AH112" s="148">
        <f t="shared" si="147"/>
        <v>-24</v>
      </c>
      <c r="AI112" s="148">
        <f t="shared" si="147"/>
        <v>-24</v>
      </c>
      <c r="AJ112" s="148">
        <f t="shared" si="147"/>
        <v>-24</v>
      </c>
      <c r="AK112" s="148">
        <f t="shared" ref="AK112" si="148">AK81</f>
        <v>-24</v>
      </c>
      <c r="AL112" s="148">
        <f t="shared" si="147"/>
        <v>-24</v>
      </c>
      <c r="AM112" s="149">
        <f t="shared" si="147"/>
        <v>-24</v>
      </c>
      <c r="AN112" s="214"/>
      <c r="AO112" s="159"/>
      <c r="AP112" s="159"/>
      <c r="AQ112" s="159"/>
      <c r="AR112" s="159"/>
      <c r="AS112" s="159"/>
      <c r="AT112" s="159"/>
      <c r="AU112" s="159"/>
      <c r="AV112" s="159"/>
      <c r="AW112" s="118">
        <f t="shared" ref="AW112:BB112" si="149">AW60</f>
        <v>6.6633307652783937</v>
      </c>
      <c r="AX112" s="119">
        <f t="shared" si="149"/>
        <v>6.6633307652783937</v>
      </c>
      <c r="AY112" s="119">
        <f t="shared" si="149"/>
        <v>6.6633307652783937</v>
      </c>
      <c r="AZ112" s="119">
        <f t="shared" si="149"/>
        <v>6.6633307652783937</v>
      </c>
      <c r="BA112" s="119">
        <f t="shared" si="149"/>
        <v>6.6633307652783937</v>
      </c>
      <c r="BB112" s="119">
        <f t="shared" si="149"/>
        <v>6.6633307652783937</v>
      </c>
      <c r="BC112" s="119">
        <f t="shared" ref="BC112" si="150">BC60</f>
        <v>6.6633307652783937</v>
      </c>
      <c r="BD112" s="119">
        <f>BD60</f>
        <v>6.6633307652783937</v>
      </c>
      <c r="BE112" s="120">
        <f>BE60</f>
        <v>6.6633307652783937</v>
      </c>
      <c r="BF112" s="202"/>
      <c r="BG112" s="205"/>
    </row>
    <row r="113" spans="1:59" s="75" customFormat="1" x14ac:dyDescent="0.2">
      <c r="A113" s="167" t="s">
        <v>95</v>
      </c>
      <c r="B113" s="209" t="s">
        <v>4</v>
      </c>
      <c r="C113" s="132"/>
      <c r="D113" s="155"/>
      <c r="E113" s="155"/>
      <c r="F113" s="155"/>
      <c r="G113" s="155"/>
      <c r="H113" s="155"/>
      <c r="I113" s="155"/>
      <c r="J113" s="155"/>
      <c r="K113" s="155"/>
      <c r="L113" s="156"/>
      <c r="M113" s="113"/>
      <c r="N113" s="155"/>
      <c r="O113" s="155"/>
      <c r="P113" s="155"/>
      <c r="Q113" s="155"/>
      <c r="R113" s="155"/>
      <c r="S113" s="155"/>
      <c r="T113" s="155"/>
      <c r="U113" s="156"/>
      <c r="V113" s="113"/>
      <c r="W113" s="155"/>
      <c r="X113" s="155"/>
      <c r="Y113" s="155"/>
      <c r="Z113" s="155"/>
      <c r="AA113" s="155"/>
      <c r="AB113" s="155"/>
      <c r="AC113" s="155"/>
      <c r="AD113" s="156"/>
      <c r="AE113" s="147">
        <f t="shared" ref="AE113:AK113" si="151">AE112+AW112</f>
        <v>6.6633307652783937</v>
      </c>
      <c r="AF113" s="148">
        <f t="shared" si="151"/>
        <v>-17.336669234721604</v>
      </c>
      <c r="AG113" s="148">
        <f t="shared" si="151"/>
        <v>-17.336669234721604</v>
      </c>
      <c r="AH113" s="148">
        <f t="shared" si="151"/>
        <v>-17.336669234721604</v>
      </c>
      <c r="AI113" s="148">
        <f t="shared" si="151"/>
        <v>-17.336669234721604</v>
      </c>
      <c r="AJ113" s="148">
        <f t="shared" si="151"/>
        <v>-17.336669234721604</v>
      </c>
      <c r="AK113" s="148">
        <f t="shared" si="151"/>
        <v>-17.336669234721604</v>
      </c>
      <c r="AL113" s="148">
        <f>AL112+BD112</f>
        <v>-17.336669234721604</v>
      </c>
      <c r="AM113" s="149">
        <f>AM112+BE112</f>
        <v>-17.336669234721604</v>
      </c>
      <c r="AN113" s="158">
        <f t="shared" ref="AN113:AV113" si="152">IF(AE113&lt;0,CEILING(AE113,-1),CEILING(AE113,1))</f>
        <v>7</v>
      </c>
      <c r="AO113" s="158">
        <f t="shared" si="152"/>
        <v>-18</v>
      </c>
      <c r="AP113" s="158">
        <f t="shared" si="152"/>
        <v>-18</v>
      </c>
      <c r="AQ113" s="158">
        <f t="shared" si="152"/>
        <v>-18</v>
      </c>
      <c r="AR113" s="158">
        <f t="shared" si="152"/>
        <v>-18</v>
      </c>
      <c r="AS113" s="158">
        <f t="shared" si="152"/>
        <v>-18</v>
      </c>
      <c r="AT113" s="158">
        <f t="shared" si="152"/>
        <v>-18</v>
      </c>
      <c r="AU113" s="158">
        <f t="shared" si="152"/>
        <v>-18</v>
      </c>
      <c r="AV113" s="158">
        <f t="shared" si="152"/>
        <v>-18</v>
      </c>
      <c r="AW113" s="113"/>
      <c r="AX113" s="155"/>
      <c r="AY113" s="155"/>
      <c r="AZ113" s="155"/>
      <c r="BA113" s="155"/>
      <c r="BB113" s="155"/>
      <c r="BC113" s="155"/>
      <c r="BD113" s="155"/>
      <c r="BE113" s="156"/>
      <c r="BF113" s="201"/>
      <c r="BG113" s="165" t="s">
        <v>61</v>
      </c>
    </row>
    <row r="114" spans="1:59" s="75" customFormat="1" x14ac:dyDescent="0.2">
      <c r="A114" s="2"/>
      <c r="B114" s="73"/>
      <c r="C114" s="73"/>
      <c r="D114" s="153"/>
      <c r="E114" s="153"/>
      <c r="F114" s="153"/>
      <c r="G114" s="153"/>
      <c r="H114" s="153"/>
      <c r="I114" s="153"/>
      <c r="J114" s="153"/>
      <c r="K114" s="153"/>
      <c r="L114" s="154"/>
      <c r="M114" s="2"/>
      <c r="N114" s="153"/>
      <c r="O114" s="153"/>
      <c r="P114" s="153"/>
      <c r="Q114" s="153"/>
      <c r="R114" s="153"/>
      <c r="S114" s="153"/>
      <c r="T114" s="153"/>
      <c r="U114" s="154"/>
      <c r="V114" s="2"/>
      <c r="W114" s="153"/>
      <c r="X114" s="153"/>
      <c r="Y114" s="153"/>
      <c r="Z114" s="153"/>
      <c r="AA114" s="153"/>
      <c r="AB114" s="153"/>
      <c r="AC114" s="153"/>
      <c r="AD114" s="154"/>
      <c r="AE114" s="59"/>
      <c r="AF114" s="26"/>
      <c r="AG114" s="26"/>
      <c r="AH114" s="26"/>
      <c r="AI114" s="26"/>
      <c r="AJ114" s="26"/>
      <c r="AK114" s="26"/>
      <c r="AL114" s="26"/>
      <c r="AM114" s="45"/>
      <c r="AN114" t="s">
        <v>97</v>
      </c>
      <c r="AO114" s="160"/>
      <c r="AP114" s="160"/>
      <c r="AQ114" s="160"/>
      <c r="AR114" s="160"/>
      <c r="AS114" s="160"/>
      <c r="AT114" s="160"/>
      <c r="AU114" s="160"/>
      <c r="AV114" s="160"/>
      <c r="AW114" s="2"/>
      <c r="AX114" s="153"/>
      <c r="AY114" s="153"/>
      <c r="AZ114" s="153"/>
      <c r="BA114" s="153"/>
      <c r="BB114" s="153"/>
      <c r="BC114" s="153"/>
      <c r="BD114" s="153"/>
      <c r="BE114" s="154"/>
      <c r="BF114" s="154"/>
      <c r="BG114" s="157"/>
    </row>
    <row r="115" spans="1:59" ht="13.5" thickBot="1" x14ac:dyDescent="0.25">
      <c r="A115" s="30" t="s">
        <v>25</v>
      </c>
      <c r="B115" s="58"/>
      <c r="C115" s="58"/>
      <c r="D115" s="31"/>
      <c r="E115" s="31"/>
      <c r="F115" s="31"/>
      <c r="G115" s="31"/>
      <c r="H115" s="31"/>
      <c r="I115" s="31"/>
      <c r="J115" s="31"/>
      <c r="K115" s="31"/>
      <c r="L115" s="58"/>
      <c r="M115" s="30"/>
      <c r="N115" s="31"/>
      <c r="O115" s="31"/>
      <c r="P115" s="31"/>
      <c r="Q115" s="31"/>
      <c r="R115" s="31"/>
      <c r="S115" s="31"/>
      <c r="T115" s="31"/>
      <c r="U115" s="58"/>
      <c r="V115" s="55"/>
      <c r="W115" s="29"/>
      <c r="X115" s="29"/>
      <c r="Y115" s="29"/>
      <c r="Z115" s="29"/>
      <c r="AA115" s="29"/>
      <c r="AB115" s="29"/>
      <c r="AC115" s="29"/>
      <c r="AD115" s="56"/>
      <c r="AE115" s="55"/>
      <c r="AF115" s="29"/>
      <c r="AG115" s="29"/>
      <c r="AH115" s="29"/>
      <c r="AI115" s="29"/>
      <c r="AJ115" s="29"/>
      <c r="AK115" s="29"/>
      <c r="AL115" s="68"/>
      <c r="AM115" s="57"/>
      <c r="AN115" s="68"/>
      <c r="AO115" s="68"/>
      <c r="AP115" s="68"/>
      <c r="AQ115" s="68"/>
      <c r="AR115" s="68"/>
      <c r="AS115" s="68"/>
      <c r="AT115" s="68"/>
      <c r="AU115" s="68"/>
      <c r="AV115" s="68"/>
      <c r="AW115" s="55"/>
      <c r="AX115" s="29"/>
      <c r="AY115" s="29"/>
      <c r="AZ115" s="29"/>
      <c r="BA115" s="29"/>
      <c r="BB115" s="29"/>
      <c r="BC115" s="29"/>
      <c r="BD115" s="29"/>
      <c r="BE115" s="56"/>
      <c r="BF115" s="56"/>
      <c r="BG115" s="18" t="s">
        <v>26</v>
      </c>
    </row>
    <row r="124" spans="1:59" x14ac:dyDescent="0.2">
      <c r="BG124" s="12" t="s">
        <v>41</v>
      </c>
    </row>
  </sheetData>
  <mergeCells count="58">
    <mergeCell ref="D2:L2"/>
    <mergeCell ref="M2:U2"/>
    <mergeCell ref="V2:AD2"/>
    <mergeCell ref="AE2:AM2"/>
    <mergeCell ref="E3:L3"/>
    <mergeCell ref="N3:U3"/>
    <mergeCell ref="W3:AD3"/>
    <mergeCell ref="AF3:AM3"/>
    <mergeCell ref="D15:L15"/>
    <mergeCell ref="M15:U15"/>
    <mergeCell ref="V15:AD15"/>
    <mergeCell ref="AE15:AM15"/>
    <mergeCell ref="E16:L16"/>
    <mergeCell ref="N16:U16"/>
    <mergeCell ref="W16:AD16"/>
    <mergeCell ref="AF16:AM16"/>
    <mergeCell ref="E25:L25"/>
    <mergeCell ref="N25:U25"/>
    <mergeCell ref="W25:AD25"/>
    <mergeCell ref="AF25:AM25"/>
    <mergeCell ref="AO25:AV25"/>
    <mergeCell ref="D24:L24"/>
    <mergeCell ref="M24:U24"/>
    <mergeCell ref="V24:AD24"/>
    <mergeCell ref="AE24:AM24"/>
    <mergeCell ref="AN24:AV24"/>
    <mergeCell ref="AX34:BE34"/>
    <mergeCell ref="D33:L33"/>
    <mergeCell ref="M33:U33"/>
    <mergeCell ref="V33:AD33"/>
    <mergeCell ref="AE33:AM33"/>
    <mergeCell ref="AN33:AV33"/>
    <mergeCell ref="AW33:BE33"/>
    <mergeCell ref="E34:L34"/>
    <mergeCell ref="N34:U34"/>
    <mergeCell ref="W34:AD34"/>
    <mergeCell ref="AF34:AM34"/>
    <mergeCell ref="AO34:AV34"/>
    <mergeCell ref="D70:L70"/>
    <mergeCell ref="M70:U70"/>
    <mergeCell ref="V70:AD70"/>
    <mergeCell ref="AE70:AM70"/>
    <mergeCell ref="E71:L71"/>
    <mergeCell ref="N71:U71"/>
    <mergeCell ref="W71:AD71"/>
    <mergeCell ref="AF71:AM71"/>
    <mergeCell ref="AX86:BE86"/>
    <mergeCell ref="D85:L85"/>
    <mergeCell ref="M85:U85"/>
    <mergeCell ref="V85:AD85"/>
    <mergeCell ref="AE85:AM85"/>
    <mergeCell ref="AN85:AV85"/>
    <mergeCell ref="AW85:BE85"/>
    <mergeCell ref="E86:L86"/>
    <mergeCell ref="N86:U86"/>
    <mergeCell ref="W86:AD86"/>
    <mergeCell ref="AF86:AM86"/>
    <mergeCell ref="AO86:AV86"/>
  </mergeCells>
  <phoneticPr fontId="19" type="noConversion"/>
  <conditionalFormatting sqref="D107:I107">
    <cfRule type="cellIs" dxfId="11" priority="6" stopIfTrue="1" operator="lessThan">
      <formula>$BF$107</formula>
    </cfRule>
  </conditionalFormatting>
  <conditionalFormatting sqref="D105:L105">
    <cfRule type="cellIs" dxfId="10" priority="3" stopIfTrue="1" operator="greaterThan">
      <formula>$BF$105</formula>
    </cfRule>
  </conditionalFormatting>
  <conditionalFormatting sqref="D103:R103">
    <cfRule type="cellIs" dxfId="9" priority="2" stopIfTrue="1" operator="lessThan">
      <formula>$BF$107</formula>
    </cfRule>
  </conditionalFormatting>
  <conditionalFormatting sqref="K107:U107">
    <cfRule type="cellIs" dxfId="8" priority="4" stopIfTrue="1" operator="lessThan">
      <formula>$BF$107</formula>
    </cfRule>
  </conditionalFormatting>
  <conditionalFormatting sqref="M109:U109">
    <cfRule type="cellIs" dxfId="7" priority="5" stopIfTrue="1" operator="greaterThan">
      <formula>$BF$109</formula>
    </cfRule>
  </conditionalFormatting>
  <conditionalFormatting sqref="T103:U103">
    <cfRule type="cellIs" dxfId="6" priority="1" stopIfTrue="1" operator="lessThan">
      <formula>$BF$107</formula>
    </cfRule>
  </conditionalFormatting>
  <conditionalFormatting sqref="V87:AD87">
    <cfRule type="cellIs" dxfId="5" priority="10" stopIfTrue="1" operator="lessThan">
      <formula>$BF$87</formula>
    </cfRule>
  </conditionalFormatting>
  <conditionalFormatting sqref="V95:AD95">
    <cfRule type="cellIs" dxfId="4" priority="8" stopIfTrue="1" operator="lessThan">
      <formula>$BF$95</formula>
    </cfRule>
  </conditionalFormatting>
  <conditionalFormatting sqref="AE91:AM91">
    <cfRule type="cellIs" dxfId="3" priority="9" stopIfTrue="1" operator="lessThan">
      <formula>$BF$91</formula>
    </cfRule>
  </conditionalFormatting>
  <conditionalFormatting sqref="AE99:AM99">
    <cfRule type="cellIs" dxfId="2" priority="7" stopIfTrue="1" operator="lessThan">
      <formula>$BF$99</formula>
    </cfRule>
  </conditionalFormatting>
  <conditionalFormatting sqref="BG115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4.7.1.2.2-1</vt:lpstr>
      <vt:lpstr>4.7.1.2.2-3</vt:lpstr>
      <vt:lpstr>16.7.1.4.2-3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2025-05-15T06:48:47Z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2024-07-03T06:59:22Z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d490315f-45b7-4c31-bc17-6de55c87758f</vt:lpwstr>
  </property>
  <property fmtid="{D5CDD505-2E9C-101B-9397-08002B2CF9AE}" pid="13" name="MSIP_Label_9764cdcd-3664-4d05-9615-7cbf65a4f0a8_ContentBits">
    <vt:lpwstr>0</vt:lpwstr>
  </property>
</Properties>
</file>